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lov\Desktop\"/>
    </mc:Choice>
  </mc:AlternateContent>
  <xr:revisionPtr revIDLastSave="0" documentId="8_{16D93C28-8451-4BDE-A2FC-2AA918DB56B1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SO00 Pol" sheetId="12" r:id="rId4"/>
    <sheet name="1 SO01 Pol" sheetId="13" r:id="rId5"/>
    <sheet name="1 SO02 Pol" sheetId="14" r:id="rId6"/>
    <sheet name="1 SO03 Pol" sheetId="15" r:id="rId7"/>
    <sheet name="1 SO04 Pol" sheetId="16" r:id="rId8"/>
    <sheet name="1 SO05 Pol" sheetId="17" r:id="rId9"/>
    <sheet name="1 SO06 Pol" sheetId="18" r:id="rId10"/>
    <sheet name="1 SO07 Pol" sheetId="19" r:id="rId11"/>
  </sheets>
  <externalReferences>
    <externalReference r:id="rId12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SO00 Pol'!$1:$7</definedName>
    <definedName name="_xlnm.Print_Titles" localSheetId="4">'1 SO01 Pol'!$1:$7</definedName>
    <definedName name="_xlnm.Print_Titles" localSheetId="5">'1 SO02 Pol'!$1:$7</definedName>
    <definedName name="_xlnm.Print_Titles" localSheetId="6">'1 SO03 Pol'!$1:$7</definedName>
    <definedName name="_xlnm.Print_Titles" localSheetId="7">'1 SO04 Pol'!$1:$7</definedName>
    <definedName name="_xlnm.Print_Titles" localSheetId="8">'1 SO05 Pol'!$1:$7</definedName>
    <definedName name="_xlnm.Print_Titles" localSheetId="9">'1 SO06 Pol'!$1:$7</definedName>
    <definedName name="_xlnm.Print_Titles" localSheetId="10">'1 SO07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SO00 Pol'!$A$1:$Y$92</definedName>
    <definedName name="_xlnm.Print_Area" localSheetId="4">'1 SO01 Pol'!$A$1:$Y$131</definedName>
    <definedName name="_xlnm.Print_Area" localSheetId="5">'1 SO02 Pol'!$A$1:$Y$162</definedName>
    <definedName name="_xlnm.Print_Area" localSheetId="6">'1 SO03 Pol'!$A$1:$Y$109</definedName>
    <definedName name="_xlnm.Print_Area" localSheetId="7">'1 SO04 Pol'!$A$1:$Y$138</definedName>
    <definedName name="_xlnm.Print_Area" localSheetId="8">'1 SO05 Pol'!$A$1:$Y$117</definedName>
    <definedName name="_xlnm.Print_Area" localSheetId="9">'1 SO06 Pol'!$A$1:$Y$428</definedName>
    <definedName name="_xlnm.Print_Area" localSheetId="10">'1 SO07 Pol'!$A$1:$Y$77</definedName>
    <definedName name="_xlnm.Print_Area" localSheetId="1">Stavba!$A$1:$J$93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H42" i="1" s="1"/>
  <c r="I42" i="1" s="1"/>
  <c r="F42" i="1"/>
  <c r="G41" i="1"/>
  <c r="F41" i="1"/>
  <c r="G39" i="1"/>
  <c r="F39" i="1"/>
  <c r="G76" i="19"/>
  <c r="BA74" i="19"/>
  <c r="BA72" i="19"/>
  <c r="BA70" i="19"/>
  <c r="BA42" i="19"/>
  <c r="BA15" i="19"/>
  <c r="V8" i="19"/>
  <c r="G9" i="19"/>
  <c r="I9" i="19"/>
  <c r="K9" i="19"/>
  <c r="M9" i="19"/>
  <c r="O9" i="19"/>
  <c r="Q9" i="19"/>
  <c r="V9" i="19"/>
  <c r="G12" i="19"/>
  <c r="AF76" i="19" s="1"/>
  <c r="I12" i="19"/>
  <c r="I8" i="19" s="1"/>
  <c r="K12" i="19"/>
  <c r="K8" i="19" s="1"/>
  <c r="M12" i="19"/>
  <c r="O12" i="19"/>
  <c r="O8" i="19" s="1"/>
  <c r="Q12" i="19"/>
  <c r="V12" i="19"/>
  <c r="G14" i="19"/>
  <c r="I14" i="19"/>
  <c r="K14" i="19"/>
  <c r="M14" i="19"/>
  <c r="O14" i="19"/>
  <c r="Q14" i="19"/>
  <c r="V14" i="19"/>
  <c r="G16" i="19"/>
  <c r="M16" i="19" s="1"/>
  <c r="I16" i="19"/>
  <c r="K16" i="19"/>
  <c r="O16" i="19"/>
  <c r="Q16" i="19"/>
  <c r="V16" i="19"/>
  <c r="G21" i="19"/>
  <c r="I21" i="19"/>
  <c r="K21" i="19"/>
  <c r="M21" i="19"/>
  <c r="O21" i="19"/>
  <c r="Q21" i="19"/>
  <c r="V21" i="19"/>
  <c r="G24" i="19"/>
  <c r="M24" i="19" s="1"/>
  <c r="I24" i="19"/>
  <c r="K24" i="19"/>
  <c r="O24" i="19"/>
  <c r="Q24" i="19"/>
  <c r="V24" i="19"/>
  <c r="G27" i="19"/>
  <c r="I27" i="19"/>
  <c r="K27" i="19"/>
  <c r="M27" i="19"/>
  <c r="O27" i="19"/>
  <c r="Q27" i="19"/>
  <c r="Q8" i="19" s="1"/>
  <c r="V27" i="19"/>
  <c r="G29" i="19"/>
  <c r="I29" i="19"/>
  <c r="K29" i="19"/>
  <c r="M29" i="19"/>
  <c r="O29" i="19"/>
  <c r="Q29" i="19"/>
  <c r="V29" i="19"/>
  <c r="G32" i="19"/>
  <c r="I32" i="19"/>
  <c r="K32" i="19"/>
  <c r="M32" i="19"/>
  <c r="O32" i="19"/>
  <c r="Q32" i="19"/>
  <c r="V32" i="19"/>
  <c r="G35" i="19"/>
  <c r="M35" i="19" s="1"/>
  <c r="M34" i="19" s="1"/>
  <c r="I35" i="19"/>
  <c r="I34" i="19" s="1"/>
  <c r="K35" i="19"/>
  <c r="O35" i="19"/>
  <c r="Q35" i="19"/>
  <c r="V35" i="19"/>
  <c r="G37" i="19"/>
  <c r="I37" i="19"/>
  <c r="K37" i="19"/>
  <c r="K34" i="19" s="1"/>
  <c r="M37" i="19"/>
  <c r="O37" i="19"/>
  <c r="O34" i="19" s="1"/>
  <c r="Q37" i="19"/>
  <c r="Q34" i="19" s="1"/>
  <c r="V37" i="19"/>
  <c r="V34" i="19" s="1"/>
  <c r="G39" i="19"/>
  <c r="I39" i="19"/>
  <c r="K39" i="19"/>
  <c r="M39" i="19"/>
  <c r="O39" i="19"/>
  <c r="Q39" i="19"/>
  <c r="V39" i="19"/>
  <c r="G41" i="19"/>
  <c r="I41" i="19"/>
  <c r="K41" i="19"/>
  <c r="M41" i="19"/>
  <c r="O41" i="19"/>
  <c r="Q41" i="19"/>
  <c r="V41" i="19"/>
  <c r="G43" i="19"/>
  <c r="I43" i="19"/>
  <c r="K43" i="19"/>
  <c r="M43" i="19"/>
  <c r="O43" i="19"/>
  <c r="Q43" i="19"/>
  <c r="V43" i="19"/>
  <c r="G45" i="19"/>
  <c r="I45" i="19"/>
  <c r="K45" i="19"/>
  <c r="G46" i="19"/>
  <c r="I46" i="19"/>
  <c r="K46" i="19"/>
  <c r="M46" i="19"/>
  <c r="M45" i="19" s="1"/>
  <c r="O46" i="19"/>
  <c r="O45" i="19" s="1"/>
  <c r="Q46" i="19"/>
  <c r="Q45" i="19" s="1"/>
  <c r="V46" i="19"/>
  <c r="V45" i="19" s="1"/>
  <c r="G48" i="19"/>
  <c r="V48" i="19"/>
  <c r="G49" i="19"/>
  <c r="I49" i="19"/>
  <c r="I48" i="19" s="1"/>
  <c r="K49" i="19"/>
  <c r="K48" i="19" s="1"/>
  <c r="M49" i="19"/>
  <c r="M48" i="19" s="1"/>
  <c r="O49" i="19"/>
  <c r="O48" i="19" s="1"/>
  <c r="Q49" i="19"/>
  <c r="Q48" i="19" s="1"/>
  <c r="V49" i="19"/>
  <c r="G52" i="19"/>
  <c r="G51" i="19" s="1"/>
  <c r="I52" i="19"/>
  <c r="I51" i="19" s="1"/>
  <c r="K52" i="19"/>
  <c r="K51" i="19" s="1"/>
  <c r="M52" i="19"/>
  <c r="M51" i="19" s="1"/>
  <c r="O52" i="19"/>
  <c r="Q52" i="19"/>
  <c r="V52" i="19"/>
  <c r="G54" i="19"/>
  <c r="I54" i="19"/>
  <c r="K54" i="19"/>
  <c r="M54" i="19"/>
  <c r="O54" i="19"/>
  <c r="O51" i="19" s="1"/>
  <c r="Q54" i="19"/>
  <c r="Q51" i="19" s="1"/>
  <c r="V54" i="19"/>
  <c r="V51" i="19" s="1"/>
  <c r="G57" i="19"/>
  <c r="M57" i="19" s="1"/>
  <c r="I57" i="19"/>
  <c r="K57" i="19"/>
  <c r="O57" i="19"/>
  <c r="Q57" i="19"/>
  <c r="V57" i="19"/>
  <c r="G58" i="19"/>
  <c r="I58" i="19"/>
  <c r="K58" i="19"/>
  <c r="M58" i="19"/>
  <c r="O58" i="19"/>
  <c r="Q58" i="19"/>
  <c r="V58" i="19"/>
  <c r="G59" i="19"/>
  <c r="I59" i="19"/>
  <c r="K59" i="19"/>
  <c r="M59" i="19"/>
  <c r="O59" i="19"/>
  <c r="Q59" i="19"/>
  <c r="V59" i="19"/>
  <c r="G61" i="19"/>
  <c r="I61" i="19"/>
  <c r="K61" i="19"/>
  <c r="M61" i="19"/>
  <c r="O61" i="19"/>
  <c r="G62" i="19"/>
  <c r="I62" i="19"/>
  <c r="K62" i="19"/>
  <c r="M62" i="19"/>
  <c r="O62" i="19"/>
  <c r="Q62" i="19"/>
  <c r="Q61" i="19" s="1"/>
  <c r="V62" i="19"/>
  <c r="V61" i="19" s="1"/>
  <c r="I64" i="19"/>
  <c r="K64" i="19"/>
  <c r="G65" i="19"/>
  <c r="I65" i="19"/>
  <c r="K65" i="19"/>
  <c r="M65" i="19"/>
  <c r="O65" i="19"/>
  <c r="O64" i="19" s="1"/>
  <c r="Q65" i="19"/>
  <c r="Q64" i="19" s="1"/>
  <c r="V65" i="19"/>
  <c r="V64" i="19" s="1"/>
  <c r="G67" i="19"/>
  <c r="G64" i="19" s="1"/>
  <c r="I67" i="19"/>
  <c r="K67" i="19"/>
  <c r="O67" i="19"/>
  <c r="Q67" i="19"/>
  <c r="V67" i="19"/>
  <c r="G69" i="19"/>
  <c r="I69" i="19"/>
  <c r="K69" i="19"/>
  <c r="M69" i="19"/>
  <c r="O69" i="19"/>
  <c r="Q69" i="19"/>
  <c r="V69" i="19"/>
  <c r="G71" i="19"/>
  <c r="I71" i="19"/>
  <c r="K71" i="19"/>
  <c r="M71" i="19"/>
  <c r="O71" i="19"/>
  <c r="Q71" i="19"/>
  <c r="V71" i="19"/>
  <c r="G73" i="19"/>
  <c r="I73" i="19"/>
  <c r="K73" i="19"/>
  <c r="M73" i="19"/>
  <c r="O73" i="19"/>
  <c r="Q73" i="19"/>
  <c r="V73" i="19"/>
  <c r="AE76" i="19"/>
  <c r="G427" i="18"/>
  <c r="BA404" i="18"/>
  <c r="BA389" i="18"/>
  <c r="BA334" i="18"/>
  <c r="BA323" i="18"/>
  <c r="BA317" i="18"/>
  <c r="BA311" i="18"/>
  <c r="BA306" i="18"/>
  <c r="BA301" i="18"/>
  <c r="BA288" i="18"/>
  <c r="BA278" i="18"/>
  <c r="BA260" i="18"/>
  <c r="BA251" i="18"/>
  <c r="BA229" i="18"/>
  <c r="BA223" i="18"/>
  <c r="BA216" i="18"/>
  <c r="BA210" i="18"/>
  <c r="BA115" i="18"/>
  <c r="BA109" i="18"/>
  <c r="BA103" i="18"/>
  <c r="BA97" i="18"/>
  <c r="BA91" i="18"/>
  <c r="BA85" i="18"/>
  <c r="BA78" i="18"/>
  <c r="BA72" i="18"/>
  <c r="BA54" i="18"/>
  <c r="BA48" i="18"/>
  <c r="BA24" i="18"/>
  <c r="BA17" i="18"/>
  <c r="BA10" i="18"/>
  <c r="G9" i="18"/>
  <c r="I9" i="18"/>
  <c r="K9" i="18"/>
  <c r="M9" i="18"/>
  <c r="O9" i="18"/>
  <c r="Q9" i="18"/>
  <c r="V9" i="18"/>
  <c r="G16" i="18"/>
  <c r="G8" i="18" s="1"/>
  <c r="I16" i="18"/>
  <c r="I8" i="18" s="1"/>
  <c r="K16" i="18"/>
  <c r="K8" i="18" s="1"/>
  <c r="M16" i="18"/>
  <c r="O16" i="18"/>
  <c r="O8" i="18" s="1"/>
  <c r="Q16" i="18"/>
  <c r="V16" i="18"/>
  <c r="G23" i="18"/>
  <c r="I23" i="18"/>
  <c r="K23" i="18"/>
  <c r="M23" i="18"/>
  <c r="O23" i="18"/>
  <c r="Q23" i="18"/>
  <c r="V23" i="18"/>
  <c r="G29" i="18"/>
  <c r="M29" i="18" s="1"/>
  <c r="I29" i="18"/>
  <c r="K29" i="18"/>
  <c r="O29" i="18"/>
  <c r="Q29" i="18"/>
  <c r="V29" i="18"/>
  <c r="G35" i="18"/>
  <c r="I35" i="18"/>
  <c r="K35" i="18"/>
  <c r="M35" i="18"/>
  <c r="O35" i="18"/>
  <c r="Q35" i="18"/>
  <c r="V35" i="18"/>
  <c r="G41" i="18"/>
  <c r="M41" i="18" s="1"/>
  <c r="I41" i="18"/>
  <c r="K41" i="18"/>
  <c r="O41" i="18"/>
  <c r="Q41" i="18"/>
  <c r="V41" i="18"/>
  <c r="G47" i="18"/>
  <c r="I47" i="18"/>
  <c r="K47" i="18"/>
  <c r="M47" i="18"/>
  <c r="O47" i="18"/>
  <c r="Q47" i="18"/>
  <c r="Q8" i="18" s="1"/>
  <c r="V47" i="18"/>
  <c r="G53" i="18"/>
  <c r="I53" i="18"/>
  <c r="K53" i="18"/>
  <c r="M53" i="18"/>
  <c r="O53" i="18"/>
  <c r="Q53" i="18"/>
  <c r="V53" i="18"/>
  <c r="G59" i="18"/>
  <c r="I59" i="18"/>
  <c r="K59" i="18"/>
  <c r="M59" i="18"/>
  <c r="O59" i="18"/>
  <c r="Q59" i="18"/>
  <c r="V59" i="18"/>
  <c r="G62" i="18"/>
  <c r="I62" i="18"/>
  <c r="K62" i="18"/>
  <c r="M62" i="18"/>
  <c r="O62" i="18"/>
  <c r="Q62" i="18"/>
  <c r="V62" i="18"/>
  <c r="G68" i="18"/>
  <c r="M68" i="18" s="1"/>
  <c r="I68" i="18"/>
  <c r="K68" i="18"/>
  <c r="O68" i="18"/>
  <c r="Q68" i="18"/>
  <c r="V68" i="18"/>
  <c r="G71" i="18"/>
  <c r="I71" i="18"/>
  <c r="K71" i="18"/>
  <c r="M71" i="18"/>
  <c r="O71" i="18"/>
  <c r="Q71" i="18"/>
  <c r="V71" i="18"/>
  <c r="V8" i="18" s="1"/>
  <c r="G77" i="18"/>
  <c r="I77" i="18"/>
  <c r="K77" i="18"/>
  <c r="M77" i="18"/>
  <c r="O77" i="18"/>
  <c r="Q77" i="18"/>
  <c r="V77" i="18"/>
  <c r="G84" i="18"/>
  <c r="I84" i="18"/>
  <c r="K84" i="18"/>
  <c r="M84" i="18"/>
  <c r="O84" i="18"/>
  <c r="Q84" i="18"/>
  <c r="V84" i="18"/>
  <c r="G90" i="18"/>
  <c r="I90" i="18"/>
  <c r="K90" i="18"/>
  <c r="M90" i="18"/>
  <c r="O90" i="18"/>
  <c r="Q90" i="18"/>
  <c r="V90" i="18"/>
  <c r="G96" i="18"/>
  <c r="M96" i="18" s="1"/>
  <c r="I96" i="18"/>
  <c r="K96" i="18"/>
  <c r="O96" i="18"/>
  <c r="Q96" i="18"/>
  <c r="V96" i="18"/>
  <c r="G102" i="18"/>
  <c r="I102" i="18"/>
  <c r="K102" i="18"/>
  <c r="M102" i="18"/>
  <c r="O102" i="18"/>
  <c r="Q102" i="18"/>
  <c r="V102" i="18"/>
  <c r="G108" i="18"/>
  <c r="M108" i="18" s="1"/>
  <c r="I108" i="18"/>
  <c r="K108" i="18"/>
  <c r="O108" i="18"/>
  <c r="Q108" i="18"/>
  <c r="V108" i="18"/>
  <c r="G114" i="18"/>
  <c r="I114" i="18"/>
  <c r="K114" i="18"/>
  <c r="M114" i="18"/>
  <c r="O114" i="18"/>
  <c r="Q114" i="18"/>
  <c r="V114" i="18"/>
  <c r="G120" i="18"/>
  <c r="I120" i="18"/>
  <c r="K120" i="18"/>
  <c r="M120" i="18"/>
  <c r="O120" i="18"/>
  <c r="Q120" i="18"/>
  <c r="V120" i="18"/>
  <c r="G122" i="18"/>
  <c r="I122" i="18"/>
  <c r="K122" i="18"/>
  <c r="M122" i="18"/>
  <c r="O122" i="18"/>
  <c r="Q122" i="18"/>
  <c r="V122" i="18"/>
  <c r="G124" i="18"/>
  <c r="I124" i="18"/>
  <c r="K124" i="18"/>
  <c r="M124" i="18"/>
  <c r="O124" i="18"/>
  <c r="Q124" i="18"/>
  <c r="V124" i="18"/>
  <c r="G126" i="18"/>
  <c r="M126" i="18" s="1"/>
  <c r="I126" i="18"/>
  <c r="K126" i="18"/>
  <c r="O126" i="18"/>
  <c r="Q126" i="18"/>
  <c r="V126" i="18"/>
  <c r="G130" i="18"/>
  <c r="I130" i="18"/>
  <c r="K130" i="18"/>
  <c r="M130" i="18"/>
  <c r="O130" i="18"/>
  <c r="Q130" i="18"/>
  <c r="V130" i="18"/>
  <c r="G134" i="18"/>
  <c r="I134" i="18"/>
  <c r="K134" i="18"/>
  <c r="M134" i="18"/>
  <c r="O134" i="18"/>
  <c r="Q134" i="18"/>
  <c r="V134" i="18"/>
  <c r="G138" i="18"/>
  <c r="I138" i="18"/>
  <c r="K138" i="18"/>
  <c r="M138" i="18"/>
  <c r="O138" i="18"/>
  <c r="Q138" i="18"/>
  <c r="V138" i="18"/>
  <c r="G140" i="18"/>
  <c r="I140" i="18"/>
  <c r="K140" i="18"/>
  <c r="M140" i="18"/>
  <c r="O140" i="18"/>
  <c r="Q140" i="18"/>
  <c r="V140" i="18"/>
  <c r="G142" i="18"/>
  <c r="M142" i="18" s="1"/>
  <c r="I142" i="18"/>
  <c r="K142" i="18"/>
  <c r="O142" i="18"/>
  <c r="Q142" i="18"/>
  <c r="V142" i="18"/>
  <c r="G146" i="18"/>
  <c r="I146" i="18"/>
  <c r="K146" i="18"/>
  <c r="M146" i="18"/>
  <c r="O146" i="18"/>
  <c r="Q146" i="18"/>
  <c r="V146" i="18"/>
  <c r="G148" i="18"/>
  <c r="M148" i="18" s="1"/>
  <c r="I148" i="18"/>
  <c r="K148" i="18"/>
  <c r="O148" i="18"/>
  <c r="Q148" i="18"/>
  <c r="V148" i="18"/>
  <c r="G150" i="18"/>
  <c r="I150" i="18"/>
  <c r="K150" i="18"/>
  <c r="M150" i="18"/>
  <c r="O150" i="18"/>
  <c r="Q150" i="18"/>
  <c r="V150" i="18"/>
  <c r="G152" i="18"/>
  <c r="I152" i="18"/>
  <c r="K152" i="18"/>
  <c r="M152" i="18"/>
  <c r="O152" i="18"/>
  <c r="Q152" i="18"/>
  <c r="V152" i="18"/>
  <c r="G154" i="18"/>
  <c r="I154" i="18"/>
  <c r="K154" i="18"/>
  <c r="M154" i="18"/>
  <c r="O154" i="18"/>
  <c r="Q154" i="18"/>
  <c r="V154" i="18"/>
  <c r="G158" i="18"/>
  <c r="I158" i="18"/>
  <c r="K158" i="18"/>
  <c r="M158" i="18"/>
  <c r="O158" i="18"/>
  <c r="Q158" i="18"/>
  <c r="V158" i="18"/>
  <c r="G162" i="18"/>
  <c r="M162" i="18" s="1"/>
  <c r="I162" i="18"/>
  <c r="K162" i="18"/>
  <c r="O162" i="18"/>
  <c r="Q162" i="18"/>
  <c r="V162" i="18"/>
  <c r="G164" i="18"/>
  <c r="I164" i="18"/>
  <c r="K164" i="18"/>
  <c r="M164" i="18"/>
  <c r="O164" i="18"/>
  <c r="Q164" i="18"/>
  <c r="V164" i="18"/>
  <c r="G166" i="18"/>
  <c r="I166" i="18"/>
  <c r="K166" i="18"/>
  <c r="M166" i="18"/>
  <c r="O166" i="18"/>
  <c r="Q166" i="18"/>
  <c r="V166" i="18"/>
  <c r="G168" i="18"/>
  <c r="I168" i="18"/>
  <c r="K168" i="18"/>
  <c r="M168" i="18"/>
  <c r="O168" i="18"/>
  <c r="Q168" i="18"/>
  <c r="V168" i="18"/>
  <c r="G170" i="18"/>
  <c r="I170" i="18"/>
  <c r="K170" i="18"/>
  <c r="M170" i="18"/>
  <c r="O170" i="18"/>
  <c r="Q170" i="18"/>
  <c r="V170" i="18"/>
  <c r="K172" i="18"/>
  <c r="G173" i="18"/>
  <c r="I173" i="18"/>
  <c r="K173" i="18"/>
  <c r="M173" i="18"/>
  <c r="O173" i="18"/>
  <c r="O172" i="18" s="1"/>
  <c r="Q173" i="18"/>
  <c r="Q172" i="18" s="1"/>
  <c r="V173" i="18"/>
  <c r="V172" i="18" s="1"/>
  <c r="G179" i="18"/>
  <c r="M179" i="18" s="1"/>
  <c r="I179" i="18"/>
  <c r="K179" i="18"/>
  <c r="O179" i="18"/>
  <c r="Q179" i="18"/>
  <c r="V179" i="18"/>
  <c r="G185" i="18"/>
  <c r="I185" i="18"/>
  <c r="K185" i="18"/>
  <c r="M185" i="18"/>
  <c r="O185" i="18"/>
  <c r="Q185" i="18"/>
  <c r="V185" i="18"/>
  <c r="G191" i="18"/>
  <c r="I191" i="18"/>
  <c r="K191" i="18"/>
  <c r="M191" i="18"/>
  <c r="O191" i="18"/>
  <c r="Q191" i="18"/>
  <c r="V191" i="18"/>
  <c r="G197" i="18"/>
  <c r="I197" i="18"/>
  <c r="K197" i="18"/>
  <c r="M197" i="18"/>
  <c r="O197" i="18"/>
  <c r="Q197" i="18"/>
  <c r="V197" i="18"/>
  <c r="G203" i="18"/>
  <c r="I203" i="18"/>
  <c r="K203" i="18"/>
  <c r="M203" i="18"/>
  <c r="O203" i="18"/>
  <c r="Q203" i="18"/>
  <c r="V203" i="18"/>
  <c r="G209" i="18"/>
  <c r="M209" i="18" s="1"/>
  <c r="I209" i="18"/>
  <c r="I172" i="18" s="1"/>
  <c r="K209" i="18"/>
  <c r="O209" i="18"/>
  <c r="Q209" i="18"/>
  <c r="V209" i="18"/>
  <c r="G215" i="18"/>
  <c r="I215" i="18"/>
  <c r="K215" i="18"/>
  <c r="M215" i="18"/>
  <c r="O215" i="18"/>
  <c r="Q215" i="18"/>
  <c r="V215" i="18"/>
  <c r="G222" i="18"/>
  <c r="G221" i="18" s="1"/>
  <c r="I222" i="18"/>
  <c r="I221" i="18" s="1"/>
  <c r="K222" i="18"/>
  <c r="K221" i="18" s="1"/>
  <c r="M222" i="18"/>
  <c r="O222" i="18"/>
  <c r="O221" i="18" s="1"/>
  <c r="Q222" i="18"/>
  <c r="Q221" i="18" s="1"/>
  <c r="V222" i="18"/>
  <c r="G228" i="18"/>
  <c r="I228" i="18"/>
  <c r="K228" i="18"/>
  <c r="M228" i="18"/>
  <c r="O228" i="18"/>
  <c r="Q228" i="18"/>
  <c r="V228" i="18"/>
  <c r="V221" i="18" s="1"/>
  <c r="G234" i="18"/>
  <c r="I234" i="18"/>
  <c r="K234" i="18"/>
  <c r="M234" i="18"/>
  <c r="O234" i="18"/>
  <c r="Q234" i="18"/>
  <c r="V234" i="18"/>
  <c r="G241" i="18"/>
  <c r="I241" i="18"/>
  <c r="K241" i="18"/>
  <c r="M241" i="18"/>
  <c r="O241" i="18"/>
  <c r="Q241" i="18"/>
  <c r="V241" i="18"/>
  <c r="G250" i="18"/>
  <c r="M250" i="18" s="1"/>
  <c r="I250" i="18"/>
  <c r="K250" i="18"/>
  <c r="O250" i="18"/>
  <c r="Q250" i="18"/>
  <c r="V250" i="18"/>
  <c r="G259" i="18"/>
  <c r="I259" i="18"/>
  <c r="K259" i="18"/>
  <c r="M259" i="18"/>
  <c r="O259" i="18"/>
  <c r="Q259" i="18"/>
  <c r="V259" i="18"/>
  <c r="G269" i="18"/>
  <c r="G268" i="18" s="1"/>
  <c r="I269" i="18"/>
  <c r="I268" i="18" s="1"/>
  <c r="K269" i="18"/>
  <c r="K268" i="18" s="1"/>
  <c r="M269" i="18"/>
  <c r="O269" i="18"/>
  <c r="O268" i="18" s="1"/>
  <c r="Q269" i="18"/>
  <c r="V269" i="18"/>
  <c r="G271" i="18"/>
  <c r="I271" i="18"/>
  <c r="K271" i="18"/>
  <c r="M271" i="18"/>
  <c r="O271" i="18"/>
  <c r="Q271" i="18"/>
  <c r="Q268" i="18" s="1"/>
  <c r="V271" i="18"/>
  <c r="V268" i="18" s="1"/>
  <c r="G277" i="18"/>
  <c r="M277" i="18" s="1"/>
  <c r="I277" i="18"/>
  <c r="K277" i="18"/>
  <c r="O277" i="18"/>
  <c r="Q277" i="18"/>
  <c r="V277" i="18"/>
  <c r="G287" i="18"/>
  <c r="I287" i="18"/>
  <c r="K287" i="18"/>
  <c r="M287" i="18"/>
  <c r="O287" i="18"/>
  <c r="Q287" i="18"/>
  <c r="V287" i="18"/>
  <c r="G300" i="18"/>
  <c r="M300" i="18" s="1"/>
  <c r="I300" i="18"/>
  <c r="K300" i="18"/>
  <c r="O300" i="18"/>
  <c r="Q300" i="18"/>
  <c r="V300" i="18"/>
  <c r="G305" i="18"/>
  <c r="I305" i="18"/>
  <c r="K305" i="18"/>
  <c r="M305" i="18"/>
  <c r="O305" i="18"/>
  <c r="Q305" i="18"/>
  <c r="V305" i="18"/>
  <c r="G310" i="18"/>
  <c r="I310" i="18"/>
  <c r="K310" i="18"/>
  <c r="M310" i="18"/>
  <c r="O310" i="18"/>
  <c r="Q310" i="18"/>
  <c r="V310" i="18"/>
  <c r="G316" i="18"/>
  <c r="I316" i="18"/>
  <c r="K316" i="18"/>
  <c r="M316" i="18"/>
  <c r="O316" i="18"/>
  <c r="Q316" i="18"/>
  <c r="V316" i="18"/>
  <c r="G322" i="18"/>
  <c r="I322" i="18"/>
  <c r="K322" i="18"/>
  <c r="M322" i="18"/>
  <c r="O322" i="18"/>
  <c r="Q322" i="18"/>
  <c r="V322" i="18"/>
  <c r="G328" i="18"/>
  <c r="M328" i="18" s="1"/>
  <c r="I328" i="18"/>
  <c r="K328" i="18"/>
  <c r="O328" i="18"/>
  <c r="Q328" i="18"/>
  <c r="V328" i="18"/>
  <c r="Q332" i="18"/>
  <c r="G333" i="18"/>
  <c r="I333" i="18"/>
  <c r="K333" i="18"/>
  <c r="M333" i="18"/>
  <c r="O333" i="18"/>
  <c r="Q333" i="18"/>
  <c r="V333" i="18"/>
  <c r="G338" i="18"/>
  <c r="G332" i="18" s="1"/>
  <c r="I338" i="18"/>
  <c r="I332" i="18" s="1"/>
  <c r="K338" i="18"/>
  <c r="K332" i="18" s="1"/>
  <c r="M338" i="18"/>
  <c r="O338" i="18"/>
  <c r="Q338" i="18"/>
  <c r="V338" i="18"/>
  <c r="G343" i="18"/>
  <c r="I343" i="18"/>
  <c r="K343" i="18"/>
  <c r="M343" i="18"/>
  <c r="O343" i="18"/>
  <c r="Q343" i="18"/>
  <c r="V343" i="18"/>
  <c r="G348" i="18"/>
  <c r="M348" i="18" s="1"/>
  <c r="I348" i="18"/>
  <c r="K348" i="18"/>
  <c r="O348" i="18"/>
  <c r="Q348" i="18"/>
  <c r="V348" i="18"/>
  <c r="G353" i="18"/>
  <c r="I353" i="18"/>
  <c r="K353" i="18"/>
  <c r="M353" i="18"/>
  <c r="O353" i="18"/>
  <c r="Q353" i="18"/>
  <c r="V353" i="18"/>
  <c r="V332" i="18" s="1"/>
  <c r="G358" i="18"/>
  <c r="M358" i="18" s="1"/>
  <c r="I358" i="18"/>
  <c r="K358" i="18"/>
  <c r="O358" i="18"/>
  <c r="Q358" i="18"/>
  <c r="V358" i="18"/>
  <c r="G363" i="18"/>
  <c r="I363" i="18"/>
  <c r="K363" i="18"/>
  <c r="M363" i="18"/>
  <c r="O363" i="18"/>
  <c r="O332" i="18" s="1"/>
  <c r="Q363" i="18"/>
  <c r="V363" i="18"/>
  <c r="G368" i="18"/>
  <c r="I368" i="18"/>
  <c r="K368" i="18"/>
  <c r="M368" i="18"/>
  <c r="O368" i="18"/>
  <c r="Q368" i="18"/>
  <c r="V368" i="18"/>
  <c r="G372" i="18"/>
  <c r="I372" i="18"/>
  <c r="K372" i="18"/>
  <c r="M372" i="18"/>
  <c r="G373" i="18"/>
  <c r="I373" i="18"/>
  <c r="K373" i="18"/>
  <c r="M373" i="18"/>
  <c r="O373" i="18"/>
  <c r="O372" i="18" s="1"/>
  <c r="Q373" i="18"/>
  <c r="Q372" i="18" s="1"/>
  <c r="V373" i="18"/>
  <c r="V372" i="18" s="1"/>
  <c r="G378" i="18"/>
  <c r="G379" i="18"/>
  <c r="I379" i="18"/>
  <c r="K379" i="18"/>
  <c r="K378" i="18" s="1"/>
  <c r="M379" i="18"/>
  <c r="O379" i="18"/>
  <c r="O378" i="18" s="1"/>
  <c r="Q379" i="18"/>
  <c r="Q378" i="18" s="1"/>
  <c r="V379" i="18"/>
  <c r="V378" i="18" s="1"/>
  <c r="G382" i="18"/>
  <c r="I382" i="18"/>
  <c r="K382" i="18"/>
  <c r="M382" i="18"/>
  <c r="O382" i="18"/>
  <c r="Q382" i="18"/>
  <c r="V382" i="18"/>
  <c r="G385" i="18"/>
  <c r="I385" i="18"/>
  <c r="K385" i="18"/>
  <c r="M385" i="18"/>
  <c r="O385" i="18"/>
  <c r="Q385" i="18"/>
  <c r="V385" i="18"/>
  <c r="G388" i="18"/>
  <c r="I388" i="18"/>
  <c r="K388" i="18"/>
  <c r="M388" i="18"/>
  <c r="O388" i="18"/>
  <c r="Q388" i="18"/>
  <c r="V388" i="18"/>
  <c r="G391" i="18"/>
  <c r="M391" i="18" s="1"/>
  <c r="I391" i="18"/>
  <c r="I378" i="18" s="1"/>
  <c r="K391" i="18"/>
  <c r="O391" i="18"/>
  <c r="Q391" i="18"/>
  <c r="V391" i="18"/>
  <c r="G397" i="18"/>
  <c r="I397" i="18"/>
  <c r="K397" i="18"/>
  <c r="M397" i="18"/>
  <c r="O397" i="18"/>
  <c r="Q397" i="18"/>
  <c r="V397" i="18"/>
  <c r="G403" i="18"/>
  <c r="M403" i="18" s="1"/>
  <c r="I403" i="18"/>
  <c r="K403" i="18"/>
  <c r="O403" i="18"/>
  <c r="Q403" i="18"/>
  <c r="V403" i="18"/>
  <c r="G406" i="18"/>
  <c r="I406" i="18"/>
  <c r="K406" i="18"/>
  <c r="M406" i="18"/>
  <c r="O406" i="18"/>
  <c r="Q406" i="18"/>
  <c r="V406" i="18"/>
  <c r="G412" i="18"/>
  <c r="I412" i="18"/>
  <c r="K412" i="18"/>
  <c r="M412" i="18"/>
  <c r="O412" i="18"/>
  <c r="Q412" i="18"/>
  <c r="V412" i="18"/>
  <c r="G418" i="18"/>
  <c r="I418" i="18"/>
  <c r="K418" i="18"/>
  <c r="M418" i="18"/>
  <c r="O418" i="18"/>
  <c r="Q418" i="18"/>
  <c r="V418" i="18"/>
  <c r="AE427" i="18"/>
  <c r="G116" i="17"/>
  <c r="BA112" i="17"/>
  <c r="BA111" i="17"/>
  <c r="BA107" i="17"/>
  <c r="BA105" i="17"/>
  <c r="BA76" i="17"/>
  <c r="BA75" i="17"/>
  <c r="BA65" i="17"/>
  <c r="BA64" i="17"/>
  <c r="BA46" i="17"/>
  <c r="BA45" i="17"/>
  <c r="BA21" i="17"/>
  <c r="BA20" i="17"/>
  <c r="BA17" i="17"/>
  <c r="BA16" i="17"/>
  <c r="BA11" i="17"/>
  <c r="BA10" i="17"/>
  <c r="G9" i="17"/>
  <c r="G8" i="17" s="1"/>
  <c r="I9" i="17"/>
  <c r="K9" i="17"/>
  <c r="O9" i="17"/>
  <c r="Q9" i="17"/>
  <c r="V9" i="17"/>
  <c r="G15" i="17"/>
  <c r="I15" i="17"/>
  <c r="I8" i="17" s="1"/>
  <c r="K15" i="17"/>
  <c r="K8" i="17" s="1"/>
  <c r="M15" i="17"/>
  <c r="O15" i="17"/>
  <c r="O8" i="17" s="1"/>
  <c r="Q15" i="17"/>
  <c r="Q8" i="17" s="1"/>
  <c r="V15" i="17"/>
  <c r="G19" i="17"/>
  <c r="I19" i="17"/>
  <c r="K19" i="17"/>
  <c r="M19" i="17"/>
  <c r="O19" i="17"/>
  <c r="Q19" i="17"/>
  <c r="V19" i="17"/>
  <c r="G23" i="17"/>
  <c r="I23" i="17"/>
  <c r="K23" i="17"/>
  <c r="M23" i="17"/>
  <c r="O23" i="17"/>
  <c r="Q23" i="17"/>
  <c r="V23" i="17"/>
  <c r="G27" i="17"/>
  <c r="I27" i="17"/>
  <c r="K27" i="17"/>
  <c r="M27" i="17"/>
  <c r="O27" i="17"/>
  <c r="Q27" i="17"/>
  <c r="V27" i="17"/>
  <c r="G31" i="17"/>
  <c r="M31" i="17" s="1"/>
  <c r="I31" i="17"/>
  <c r="K31" i="17"/>
  <c r="O31" i="17"/>
  <c r="Q31" i="17"/>
  <c r="V31" i="17"/>
  <c r="G35" i="17"/>
  <c r="I35" i="17"/>
  <c r="K35" i="17"/>
  <c r="M35" i="17"/>
  <c r="O35" i="17"/>
  <c r="Q35" i="17"/>
  <c r="V35" i="17"/>
  <c r="V8" i="17" s="1"/>
  <c r="G38" i="17"/>
  <c r="I38" i="17"/>
  <c r="K38" i="17"/>
  <c r="M38" i="17"/>
  <c r="O38" i="17"/>
  <c r="Q38" i="17"/>
  <c r="V38" i="17"/>
  <c r="G40" i="17"/>
  <c r="I40" i="17"/>
  <c r="K40" i="17"/>
  <c r="M40" i="17"/>
  <c r="O40" i="17"/>
  <c r="Q40" i="17"/>
  <c r="V40" i="17"/>
  <c r="G44" i="17"/>
  <c r="I44" i="17"/>
  <c r="K44" i="17"/>
  <c r="M44" i="17"/>
  <c r="O44" i="17"/>
  <c r="Q44" i="17"/>
  <c r="V44" i="17"/>
  <c r="G49" i="17"/>
  <c r="M49" i="17" s="1"/>
  <c r="I49" i="17"/>
  <c r="K49" i="17"/>
  <c r="O49" i="17"/>
  <c r="Q49" i="17"/>
  <c r="V49" i="17"/>
  <c r="G53" i="17"/>
  <c r="I53" i="17"/>
  <c r="K53" i="17"/>
  <c r="M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G58" i="17"/>
  <c r="I58" i="17"/>
  <c r="K58" i="17"/>
  <c r="M58" i="17"/>
  <c r="O58" i="17"/>
  <c r="Q58" i="17"/>
  <c r="V58" i="17"/>
  <c r="V57" i="17" s="1"/>
  <c r="G63" i="17"/>
  <c r="I63" i="17"/>
  <c r="K63" i="17"/>
  <c r="M63" i="17"/>
  <c r="O63" i="17"/>
  <c r="O62" i="17" s="1"/>
  <c r="Q63" i="17"/>
  <c r="Q62" i="17" s="1"/>
  <c r="V63" i="17"/>
  <c r="V62" i="17" s="1"/>
  <c r="G67" i="17"/>
  <c r="M67" i="17" s="1"/>
  <c r="M62" i="17" s="1"/>
  <c r="I67" i="17"/>
  <c r="I62" i="17" s="1"/>
  <c r="K67" i="17"/>
  <c r="O67" i="17"/>
  <c r="Q67" i="17"/>
  <c r="V67" i="17"/>
  <c r="G72" i="17"/>
  <c r="I72" i="17"/>
  <c r="K72" i="17"/>
  <c r="M72" i="17"/>
  <c r="O72" i="17"/>
  <c r="Q72" i="17"/>
  <c r="V72" i="17"/>
  <c r="G74" i="17"/>
  <c r="I74" i="17"/>
  <c r="K74" i="17"/>
  <c r="M74" i="17"/>
  <c r="O74" i="17"/>
  <c r="Q74" i="17"/>
  <c r="V74" i="17"/>
  <c r="G78" i="17"/>
  <c r="I78" i="17"/>
  <c r="K78" i="17"/>
  <c r="M78" i="17"/>
  <c r="O78" i="17"/>
  <c r="Q78" i="17"/>
  <c r="V78" i="17"/>
  <c r="G80" i="17"/>
  <c r="I80" i="17"/>
  <c r="K80" i="17"/>
  <c r="M80" i="17"/>
  <c r="O80" i="17"/>
  <c r="Q80" i="17"/>
  <c r="V80" i="17"/>
  <c r="G82" i="17"/>
  <c r="M82" i="17" s="1"/>
  <c r="I82" i="17"/>
  <c r="K82" i="17"/>
  <c r="K62" i="17" s="1"/>
  <c r="O82" i="17"/>
  <c r="Q82" i="17"/>
  <c r="V82" i="17"/>
  <c r="V84" i="17"/>
  <c r="G85" i="17"/>
  <c r="M85" i="17" s="1"/>
  <c r="M84" i="17" s="1"/>
  <c r="I85" i="17"/>
  <c r="K85" i="17"/>
  <c r="O85" i="17"/>
  <c r="Q85" i="17"/>
  <c r="V85" i="17"/>
  <c r="G89" i="17"/>
  <c r="I89" i="17"/>
  <c r="I84" i="17" s="1"/>
  <c r="K89" i="17"/>
  <c r="K84" i="17" s="1"/>
  <c r="M89" i="17"/>
  <c r="O89" i="17"/>
  <c r="O84" i="17" s="1"/>
  <c r="Q89" i="17"/>
  <c r="Q84" i="17" s="1"/>
  <c r="V89" i="17"/>
  <c r="O93" i="17"/>
  <c r="Q93" i="17"/>
  <c r="V93" i="17"/>
  <c r="G94" i="17"/>
  <c r="G93" i="17" s="1"/>
  <c r="I94" i="17"/>
  <c r="I93" i="17" s="1"/>
  <c r="K94" i="17"/>
  <c r="K93" i="17" s="1"/>
  <c r="M94" i="17"/>
  <c r="M93" i="17" s="1"/>
  <c r="O94" i="17"/>
  <c r="Q94" i="17"/>
  <c r="V94" i="17"/>
  <c r="K97" i="17"/>
  <c r="O97" i="17"/>
  <c r="Q97" i="17"/>
  <c r="V97" i="17"/>
  <c r="G98" i="17"/>
  <c r="M98" i="17" s="1"/>
  <c r="M97" i="17" s="1"/>
  <c r="I98" i="17"/>
  <c r="I97" i="17" s="1"/>
  <c r="K98" i="17"/>
  <c r="O98" i="17"/>
  <c r="Q98" i="17"/>
  <c r="V98" i="17"/>
  <c r="Q99" i="17"/>
  <c r="V99" i="17"/>
  <c r="G100" i="17"/>
  <c r="I100" i="17"/>
  <c r="K100" i="17"/>
  <c r="M100" i="17"/>
  <c r="O100" i="17"/>
  <c r="Q100" i="17"/>
  <c r="V100" i="17"/>
  <c r="G102" i="17"/>
  <c r="G99" i="17" s="1"/>
  <c r="I102" i="17"/>
  <c r="I99" i="17" s="1"/>
  <c r="K102" i="17"/>
  <c r="K99" i="17" s="1"/>
  <c r="M102" i="17"/>
  <c r="M99" i="17" s="1"/>
  <c r="O102" i="17"/>
  <c r="O99" i="17" s="1"/>
  <c r="Q102" i="17"/>
  <c r="V102" i="17"/>
  <c r="G104" i="17"/>
  <c r="I104" i="17"/>
  <c r="K104" i="17"/>
  <c r="M104" i="17"/>
  <c r="O104" i="17"/>
  <c r="Q104" i="17"/>
  <c r="V104" i="17"/>
  <c r="G106" i="17"/>
  <c r="M106" i="17" s="1"/>
  <c r="I106" i="17"/>
  <c r="K106" i="17"/>
  <c r="O106" i="17"/>
  <c r="Q106" i="17"/>
  <c r="V106" i="17"/>
  <c r="G108" i="17"/>
  <c r="I108" i="17"/>
  <c r="K108" i="17"/>
  <c r="M108" i="17"/>
  <c r="O108" i="17"/>
  <c r="Q108" i="17"/>
  <c r="V108" i="17"/>
  <c r="G109" i="17"/>
  <c r="G110" i="17"/>
  <c r="I110" i="17"/>
  <c r="I109" i="17" s="1"/>
  <c r="K110" i="17"/>
  <c r="K109" i="17" s="1"/>
  <c r="M110" i="17"/>
  <c r="M109" i="17" s="1"/>
  <c r="O110" i="17"/>
  <c r="O109" i="17" s="1"/>
  <c r="Q110" i="17"/>
  <c r="Q109" i="17" s="1"/>
  <c r="V110" i="17"/>
  <c r="G113" i="17"/>
  <c r="I113" i="17"/>
  <c r="K113" i="17"/>
  <c r="M113" i="17"/>
  <c r="O113" i="17"/>
  <c r="Q113" i="17"/>
  <c r="V113" i="17"/>
  <c r="V109" i="17" s="1"/>
  <c r="AE116" i="17"/>
  <c r="G137" i="16"/>
  <c r="BA133" i="16"/>
  <c r="BA131" i="16"/>
  <c r="BA130" i="16"/>
  <c r="BA126" i="16"/>
  <c r="BA124" i="16"/>
  <c r="BA122" i="16"/>
  <c r="BA86" i="16"/>
  <c r="BA85" i="16"/>
  <c r="BA74" i="16"/>
  <c r="BA73" i="16"/>
  <c r="BA61" i="16"/>
  <c r="BA60" i="16"/>
  <c r="BA52" i="16"/>
  <c r="BA51" i="16"/>
  <c r="BA19" i="16"/>
  <c r="BA18" i="16"/>
  <c r="BA15" i="16"/>
  <c r="BA14" i="16"/>
  <c r="BA11" i="16"/>
  <c r="BA10" i="16"/>
  <c r="G9" i="16"/>
  <c r="I9" i="16"/>
  <c r="K9" i="16"/>
  <c r="M9" i="16"/>
  <c r="O9" i="16"/>
  <c r="O8" i="16" s="1"/>
  <c r="Q9" i="16"/>
  <c r="Q8" i="16" s="1"/>
  <c r="V9" i="16"/>
  <c r="V8" i="16" s="1"/>
  <c r="G13" i="16"/>
  <c r="M13" i="16" s="1"/>
  <c r="M8" i="16" s="1"/>
  <c r="I13" i="16"/>
  <c r="I8" i="16" s="1"/>
  <c r="K13" i="16"/>
  <c r="O13" i="16"/>
  <c r="Q13" i="16"/>
  <c r="V13" i="16"/>
  <c r="G17" i="16"/>
  <c r="I17" i="16"/>
  <c r="K17" i="16"/>
  <c r="M17" i="16"/>
  <c r="O17" i="16"/>
  <c r="Q17" i="16"/>
  <c r="V17" i="16"/>
  <c r="G21" i="16"/>
  <c r="I21" i="16"/>
  <c r="K21" i="16"/>
  <c r="M21" i="16"/>
  <c r="O21" i="16"/>
  <c r="Q21" i="16"/>
  <c r="V21" i="16"/>
  <c r="G26" i="16"/>
  <c r="I26" i="16"/>
  <c r="K26" i="16"/>
  <c r="M26" i="16"/>
  <c r="O26" i="16"/>
  <c r="Q26" i="16"/>
  <c r="V26" i="16"/>
  <c r="G30" i="16"/>
  <c r="I30" i="16"/>
  <c r="K30" i="16"/>
  <c r="M30" i="16"/>
  <c r="O30" i="16"/>
  <c r="Q30" i="16"/>
  <c r="V30" i="16"/>
  <c r="G37" i="16"/>
  <c r="M37" i="16" s="1"/>
  <c r="I37" i="16"/>
  <c r="K37" i="16"/>
  <c r="K8" i="16" s="1"/>
  <c r="O37" i="16"/>
  <c r="Q37" i="16"/>
  <c r="V37" i="16"/>
  <c r="G41" i="16"/>
  <c r="I41" i="16"/>
  <c r="K41" i="16"/>
  <c r="M41" i="16"/>
  <c r="O41" i="16"/>
  <c r="Q41" i="16"/>
  <c r="V41" i="16"/>
  <c r="G44" i="16"/>
  <c r="M44" i="16" s="1"/>
  <c r="I44" i="16"/>
  <c r="K44" i="16"/>
  <c r="O44" i="16"/>
  <c r="Q44" i="16"/>
  <c r="V44" i="16"/>
  <c r="G46" i="16"/>
  <c r="I46" i="16"/>
  <c r="K46" i="16"/>
  <c r="M46" i="16"/>
  <c r="O46" i="16"/>
  <c r="Q46" i="16"/>
  <c r="V46" i="16"/>
  <c r="G50" i="16"/>
  <c r="I50" i="16"/>
  <c r="K50" i="16"/>
  <c r="M50" i="16"/>
  <c r="O50" i="16"/>
  <c r="Q50" i="16"/>
  <c r="V50" i="16"/>
  <c r="G55" i="16"/>
  <c r="I55" i="16"/>
  <c r="K55" i="16"/>
  <c r="M55" i="16"/>
  <c r="O55" i="16"/>
  <c r="Q55" i="16"/>
  <c r="V55" i="16"/>
  <c r="G59" i="16"/>
  <c r="I59" i="16"/>
  <c r="K59" i="16"/>
  <c r="M59" i="16"/>
  <c r="O59" i="16"/>
  <c r="Q59" i="16"/>
  <c r="V59" i="16"/>
  <c r="G63" i="16"/>
  <c r="M63" i="16" s="1"/>
  <c r="I63" i="16"/>
  <c r="K63" i="16"/>
  <c r="O63" i="16"/>
  <c r="Q63" i="16"/>
  <c r="V63" i="16"/>
  <c r="G67" i="16"/>
  <c r="I67" i="16"/>
  <c r="K67" i="16"/>
  <c r="M67" i="16"/>
  <c r="O67" i="16"/>
  <c r="Q67" i="16"/>
  <c r="V67" i="16"/>
  <c r="G69" i="16"/>
  <c r="I69" i="16"/>
  <c r="K69" i="16"/>
  <c r="M69" i="16"/>
  <c r="O69" i="16"/>
  <c r="Q69" i="16"/>
  <c r="V69" i="16"/>
  <c r="O71" i="16"/>
  <c r="G72" i="16"/>
  <c r="I72" i="16"/>
  <c r="K72" i="16"/>
  <c r="M72" i="16"/>
  <c r="O72" i="16"/>
  <c r="Q72" i="16"/>
  <c r="Q71" i="16" s="1"/>
  <c r="V72" i="16"/>
  <c r="V71" i="16" s="1"/>
  <c r="G76" i="16"/>
  <c r="M76" i="16" s="1"/>
  <c r="I76" i="16"/>
  <c r="I71" i="16" s="1"/>
  <c r="K76" i="16"/>
  <c r="K71" i="16" s="1"/>
  <c r="O76" i="16"/>
  <c r="Q76" i="16"/>
  <c r="V76" i="16"/>
  <c r="G80" i="16"/>
  <c r="I80" i="16"/>
  <c r="K80" i="16"/>
  <c r="M80" i="16"/>
  <c r="O80" i="16"/>
  <c r="Q80" i="16"/>
  <c r="V80" i="16"/>
  <c r="G82" i="16"/>
  <c r="M82" i="16" s="1"/>
  <c r="I82" i="16"/>
  <c r="K82" i="16"/>
  <c r="O82" i="16"/>
  <c r="Q82" i="16"/>
  <c r="V82" i="16"/>
  <c r="G84" i="16"/>
  <c r="I84" i="16"/>
  <c r="K84" i="16"/>
  <c r="M84" i="16"/>
  <c r="O84" i="16"/>
  <c r="Q84" i="16"/>
  <c r="V84" i="16"/>
  <c r="G88" i="16"/>
  <c r="I88" i="16"/>
  <c r="K88" i="16"/>
  <c r="M88" i="16"/>
  <c r="O88" i="16"/>
  <c r="Q88" i="16"/>
  <c r="V88" i="16"/>
  <c r="G90" i="16"/>
  <c r="I90" i="16"/>
  <c r="K90" i="16"/>
  <c r="M90" i="16"/>
  <c r="O90" i="16"/>
  <c r="Q90" i="16"/>
  <c r="V90" i="16"/>
  <c r="G92" i="16"/>
  <c r="I92" i="16"/>
  <c r="K92" i="16"/>
  <c r="M92" i="16"/>
  <c r="O92" i="16"/>
  <c r="Q92" i="16"/>
  <c r="V92" i="16"/>
  <c r="G94" i="16"/>
  <c r="M94" i="16" s="1"/>
  <c r="I94" i="16"/>
  <c r="K94" i="16"/>
  <c r="O94" i="16"/>
  <c r="Q94" i="16"/>
  <c r="V94" i="16"/>
  <c r="Q96" i="16"/>
  <c r="V96" i="16"/>
  <c r="G97" i="16"/>
  <c r="I97" i="16"/>
  <c r="K97" i="16"/>
  <c r="M97" i="16"/>
  <c r="O97" i="16"/>
  <c r="Q97" i="16"/>
  <c r="V97" i="16"/>
  <c r="G101" i="16"/>
  <c r="G96" i="16" s="1"/>
  <c r="I101" i="16"/>
  <c r="I96" i="16" s="1"/>
  <c r="K101" i="16"/>
  <c r="K96" i="16" s="1"/>
  <c r="M101" i="16"/>
  <c r="M96" i="16" s="1"/>
  <c r="O101" i="16"/>
  <c r="O96" i="16" s="1"/>
  <c r="Q101" i="16"/>
  <c r="V101" i="16"/>
  <c r="O105" i="16"/>
  <c r="Q105" i="16"/>
  <c r="V105" i="16"/>
  <c r="G106" i="16"/>
  <c r="M106" i="16" s="1"/>
  <c r="M105" i="16" s="1"/>
  <c r="I106" i="16"/>
  <c r="I105" i="16" s="1"/>
  <c r="K106" i="16"/>
  <c r="K105" i="16" s="1"/>
  <c r="O106" i="16"/>
  <c r="Q106" i="16"/>
  <c r="V106" i="16"/>
  <c r="V109" i="16"/>
  <c r="G110" i="16"/>
  <c r="G109" i="16" s="1"/>
  <c r="I110" i="16"/>
  <c r="K110" i="16"/>
  <c r="O110" i="16"/>
  <c r="Q110" i="16"/>
  <c r="V110" i="16"/>
  <c r="G111" i="16"/>
  <c r="I111" i="16"/>
  <c r="I109" i="16" s="1"/>
  <c r="K111" i="16"/>
  <c r="K109" i="16" s="1"/>
  <c r="M111" i="16"/>
  <c r="O111" i="16"/>
  <c r="O109" i="16" s="1"/>
  <c r="Q111" i="16"/>
  <c r="Q109" i="16" s="1"/>
  <c r="V111" i="16"/>
  <c r="G112" i="16"/>
  <c r="I112" i="16"/>
  <c r="K112" i="16"/>
  <c r="M112" i="16"/>
  <c r="O112" i="16"/>
  <c r="Q112" i="16"/>
  <c r="V112" i="16"/>
  <c r="G114" i="16"/>
  <c r="I114" i="16"/>
  <c r="K114" i="16"/>
  <c r="M114" i="16"/>
  <c r="O114" i="16"/>
  <c r="Q114" i="16"/>
  <c r="V114" i="16"/>
  <c r="G117" i="16"/>
  <c r="M117" i="16" s="1"/>
  <c r="M116" i="16" s="1"/>
  <c r="I117" i="16"/>
  <c r="I116" i="16" s="1"/>
  <c r="K117" i="16"/>
  <c r="O117" i="16"/>
  <c r="Q117" i="16"/>
  <c r="V117" i="16"/>
  <c r="G119" i="16"/>
  <c r="I119" i="16"/>
  <c r="K119" i="16"/>
  <c r="K116" i="16" s="1"/>
  <c r="M119" i="16"/>
  <c r="O119" i="16"/>
  <c r="O116" i="16" s="1"/>
  <c r="Q119" i="16"/>
  <c r="Q116" i="16" s="1"/>
  <c r="V119" i="16"/>
  <c r="V116" i="16" s="1"/>
  <c r="G121" i="16"/>
  <c r="I121" i="16"/>
  <c r="K121" i="16"/>
  <c r="M121" i="16"/>
  <c r="O121" i="16"/>
  <c r="Q121" i="16"/>
  <c r="V121" i="16"/>
  <c r="G123" i="16"/>
  <c r="I123" i="16"/>
  <c r="K123" i="16"/>
  <c r="M123" i="16"/>
  <c r="O123" i="16"/>
  <c r="Q123" i="16"/>
  <c r="V123" i="16"/>
  <c r="G125" i="16"/>
  <c r="I125" i="16"/>
  <c r="K125" i="16"/>
  <c r="M125" i="16"/>
  <c r="O125" i="16"/>
  <c r="Q125" i="16"/>
  <c r="V125" i="16"/>
  <c r="G127" i="16"/>
  <c r="M127" i="16" s="1"/>
  <c r="I127" i="16"/>
  <c r="K127" i="16"/>
  <c r="O127" i="16"/>
  <c r="Q127" i="16"/>
  <c r="V127" i="16"/>
  <c r="V128" i="16"/>
  <c r="G129" i="16"/>
  <c r="G128" i="16" s="1"/>
  <c r="I129" i="16"/>
  <c r="K129" i="16"/>
  <c r="O129" i="16"/>
  <c r="Q129" i="16"/>
  <c r="V129" i="16"/>
  <c r="G132" i="16"/>
  <c r="I132" i="16"/>
  <c r="I128" i="16" s="1"/>
  <c r="K132" i="16"/>
  <c r="K128" i="16" s="1"/>
  <c r="M132" i="16"/>
  <c r="O132" i="16"/>
  <c r="O128" i="16" s="1"/>
  <c r="Q132" i="16"/>
  <c r="Q128" i="16" s="1"/>
  <c r="V132" i="16"/>
  <c r="G134" i="16"/>
  <c r="I134" i="16"/>
  <c r="K134" i="16"/>
  <c r="M134" i="16"/>
  <c r="O134" i="16"/>
  <c r="Q134" i="16"/>
  <c r="V134" i="16"/>
  <c r="AE137" i="16"/>
  <c r="G108" i="15"/>
  <c r="BA104" i="15"/>
  <c r="BA103" i="15"/>
  <c r="BA99" i="15"/>
  <c r="BA97" i="15"/>
  <c r="BA70" i="15"/>
  <c r="BA69" i="15"/>
  <c r="BA59" i="15"/>
  <c r="BA58" i="15"/>
  <c r="BA46" i="15"/>
  <c r="BA45" i="15"/>
  <c r="BA21" i="15"/>
  <c r="BA20" i="15"/>
  <c r="BA17" i="15"/>
  <c r="BA16" i="15"/>
  <c r="BA11" i="15"/>
  <c r="BA10" i="15"/>
  <c r="G9" i="15"/>
  <c r="G8" i="15" s="1"/>
  <c r="I9" i="15"/>
  <c r="K9" i="15"/>
  <c r="O9" i="15"/>
  <c r="Q9" i="15"/>
  <c r="V9" i="15"/>
  <c r="G15" i="15"/>
  <c r="I15" i="15"/>
  <c r="I8" i="15" s="1"/>
  <c r="K15" i="15"/>
  <c r="K8" i="15" s="1"/>
  <c r="M15" i="15"/>
  <c r="O15" i="15"/>
  <c r="O8" i="15" s="1"/>
  <c r="Q15" i="15"/>
  <c r="Q8" i="15" s="1"/>
  <c r="V15" i="15"/>
  <c r="G19" i="15"/>
  <c r="I19" i="15"/>
  <c r="K19" i="15"/>
  <c r="M19" i="15"/>
  <c r="O19" i="15"/>
  <c r="Q19" i="15"/>
  <c r="V19" i="15"/>
  <c r="G23" i="15"/>
  <c r="I23" i="15"/>
  <c r="K23" i="15"/>
  <c r="M23" i="15"/>
  <c r="O23" i="15"/>
  <c r="Q23" i="15"/>
  <c r="V23" i="15"/>
  <c r="G27" i="15"/>
  <c r="I27" i="15"/>
  <c r="K27" i="15"/>
  <c r="M27" i="15"/>
  <c r="O27" i="15"/>
  <c r="Q27" i="15"/>
  <c r="V27" i="15"/>
  <c r="G31" i="15"/>
  <c r="M31" i="15" s="1"/>
  <c r="I31" i="15"/>
  <c r="K31" i="15"/>
  <c r="O31" i="15"/>
  <c r="Q31" i="15"/>
  <c r="V31" i="15"/>
  <c r="G35" i="15"/>
  <c r="I35" i="15"/>
  <c r="K35" i="15"/>
  <c r="M35" i="15"/>
  <c r="O35" i="15"/>
  <c r="Q35" i="15"/>
  <c r="V35" i="15"/>
  <c r="V8" i="15" s="1"/>
  <c r="G38" i="15"/>
  <c r="I38" i="15"/>
  <c r="K38" i="15"/>
  <c r="M38" i="15"/>
  <c r="O38" i="15"/>
  <c r="Q38" i="15"/>
  <c r="V38" i="15"/>
  <c r="G40" i="15"/>
  <c r="I40" i="15"/>
  <c r="K40" i="15"/>
  <c r="M40" i="15"/>
  <c r="O40" i="15"/>
  <c r="Q40" i="15"/>
  <c r="V40" i="15"/>
  <c r="G44" i="15"/>
  <c r="I44" i="15"/>
  <c r="K44" i="15"/>
  <c r="M44" i="15"/>
  <c r="O44" i="15"/>
  <c r="Q44" i="15"/>
  <c r="V44" i="15"/>
  <c r="G48" i="15"/>
  <c r="M48" i="15" s="1"/>
  <c r="I48" i="15"/>
  <c r="K48" i="15"/>
  <c r="O48" i="15"/>
  <c r="Q48" i="15"/>
  <c r="V48" i="15"/>
  <c r="G52" i="15"/>
  <c r="I52" i="15"/>
  <c r="K52" i="15"/>
  <c r="M52" i="15"/>
  <c r="O52" i="15"/>
  <c r="Q52" i="15"/>
  <c r="V52" i="15"/>
  <c r="G54" i="15"/>
  <c r="M54" i="15" s="1"/>
  <c r="I54" i="15"/>
  <c r="K54" i="15"/>
  <c r="O54" i="15"/>
  <c r="Q54" i="15"/>
  <c r="V54" i="15"/>
  <c r="Q56" i="15"/>
  <c r="G57" i="15"/>
  <c r="I57" i="15"/>
  <c r="K57" i="15"/>
  <c r="M57" i="15"/>
  <c r="O57" i="15"/>
  <c r="Q57" i="15"/>
  <c r="V57" i="15"/>
  <c r="V56" i="15" s="1"/>
  <c r="G61" i="15"/>
  <c r="G56" i="15" s="1"/>
  <c r="I61" i="15"/>
  <c r="I56" i="15" s="1"/>
  <c r="K61" i="15"/>
  <c r="K56" i="15" s="1"/>
  <c r="M61" i="15"/>
  <c r="M56" i="15" s="1"/>
  <c r="O61" i="15"/>
  <c r="Q61" i="15"/>
  <c r="V61" i="15"/>
  <c r="G66" i="15"/>
  <c r="I66" i="15"/>
  <c r="K66" i="15"/>
  <c r="M66" i="15"/>
  <c r="O66" i="15"/>
  <c r="Q66" i="15"/>
  <c r="V66" i="15"/>
  <c r="G68" i="15"/>
  <c r="M68" i="15" s="1"/>
  <c r="I68" i="15"/>
  <c r="K68" i="15"/>
  <c r="O68" i="15"/>
  <c r="Q68" i="15"/>
  <c r="V68" i="15"/>
  <c r="G72" i="15"/>
  <c r="I72" i="15"/>
  <c r="K72" i="15"/>
  <c r="M72" i="15"/>
  <c r="O72" i="15"/>
  <c r="Q72" i="15"/>
  <c r="V72" i="15"/>
  <c r="G74" i="15"/>
  <c r="I74" i="15"/>
  <c r="K74" i="15"/>
  <c r="M74" i="15"/>
  <c r="O74" i="15"/>
  <c r="Q74" i="15"/>
  <c r="V74" i="15"/>
  <c r="G76" i="15"/>
  <c r="I76" i="15"/>
  <c r="K76" i="15"/>
  <c r="M76" i="15"/>
  <c r="O76" i="15"/>
  <c r="O56" i="15" s="1"/>
  <c r="Q76" i="15"/>
  <c r="V76" i="15"/>
  <c r="G79" i="15"/>
  <c r="M79" i="15" s="1"/>
  <c r="M78" i="15" s="1"/>
  <c r="I79" i="15"/>
  <c r="I78" i="15" s="1"/>
  <c r="K79" i="15"/>
  <c r="K78" i="15" s="1"/>
  <c r="O79" i="15"/>
  <c r="Q79" i="15"/>
  <c r="V79" i="15"/>
  <c r="G83" i="15"/>
  <c r="I83" i="15"/>
  <c r="K83" i="15"/>
  <c r="M83" i="15"/>
  <c r="O83" i="15"/>
  <c r="O78" i="15" s="1"/>
  <c r="Q83" i="15"/>
  <c r="Q78" i="15" s="1"/>
  <c r="V83" i="15"/>
  <c r="V78" i="15" s="1"/>
  <c r="G87" i="15"/>
  <c r="V87" i="15"/>
  <c r="G88" i="15"/>
  <c r="I88" i="15"/>
  <c r="I87" i="15" s="1"/>
  <c r="K88" i="15"/>
  <c r="K87" i="15" s="1"/>
  <c r="M88" i="15"/>
  <c r="M87" i="15" s="1"/>
  <c r="O88" i="15"/>
  <c r="O87" i="15" s="1"/>
  <c r="Q88" i="15"/>
  <c r="Q87" i="15" s="1"/>
  <c r="V88" i="15"/>
  <c r="G92" i="15"/>
  <c r="G91" i="15" s="1"/>
  <c r="I92" i="15"/>
  <c r="I91" i="15" s="1"/>
  <c r="K92" i="15"/>
  <c r="K91" i="15" s="1"/>
  <c r="M92" i="15"/>
  <c r="M91" i="15" s="1"/>
  <c r="O92" i="15"/>
  <c r="Q92" i="15"/>
  <c r="V92" i="15"/>
  <c r="G94" i="15"/>
  <c r="I94" i="15"/>
  <c r="K94" i="15"/>
  <c r="M94" i="15"/>
  <c r="O94" i="15"/>
  <c r="O91" i="15" s="1"/>
  <c r="Q94" i="15"/>
  <c r="Q91" i="15" s="1"/>
  <c r="V94" i="15"/>
  <c r="V91" i="15" s="1"/>
  <c r="G96" i="15"/>
  <c r="M96" i="15" s="1"/>
  <c r="I96" i="15"/>
  <c r="K96" i="15"/>
  <c r="O96" i="15"/>
  <c r="Q96" i="15"/>
  <c r="V96" i="15"/>
  <c r="G98" i="15"/>
  <c r="I98" i="15"/>
  <c r="K98" i="15"/>
  <c r="M98" i="15"/>
  <c r="O98" i="15"/>
  <c r="Q98" i="15"/>
  <c r="V98" i="15"/>
  <c r="G100" i="15"/>
  <c r="I100" i="15"/>
  <c r="K100" i="15"/>
  <c r="M100" i="15"/>
  <c r="O100" i="15"/>
  <c r="Q100" i="15"/>
  <c r="V100" i="15"/>
  <c r="O101" i="15"/>
  <c r="G102" i="15"/>
  <c r="I102" i="15"/>
  <c r="K102" i="15"/>
  <c r="M102" i="15"/>
  <c r="O102" i="15"/>
  <c r="Q102" i="15"/>
  <c r="Q101" i="15" s="1"/>
  <c r="V102" i="15"/>
  <c r="V101" i="15" s="1"/>
  <c r="G105" i="15"/>
  <c r="M105" i="15" s="1"/>
  <c r="M101" i="15" s="1"/>
  <c r="I105" i="15"/>
  <c r="I101" i="15" s="1"/>
  <c r="K105" i="15"/>
  <c r="K101" i="15" s="1"/>
  <c r="O105" i="15"/>
  <c r="Q105" i="15"/>
  <c r="V105" i="15"/>
  <c r="AE108" i="15"/>
  <c r="G161" i="14"/>
  <c r="BA157" i="14"/>
  <c r="BA156" i="14"/>
  <c r="BA152" i="14"/>
  <c r="BA150" i="14"/>
  <c r="BA109" i="14"/>
  <c r="BA108" i="14"/>
  <c r="BA98" i="14"/>
  <c r="BA97" i="14"/>
  <c r="BA92" i="14"/>
  <c r="BA91" i="14"/>
  <c r="BA88" i="14"/>
  <c r="BA87" i="14"/>
  <c r="BA73" i="14"/>
  <c r="BA72" i="14"/>
  <c r="BA65" i="14"/>
  <c r="BA64" i="14"/>
  <c r="BA59" i="14"/>
  <c r="BA58" i="14"/>
  <c r="BA51" i="14"/>
  <c r="BA50" i="14"/>
  <c r="BA21" i="14"/>
  <c r="BA20" i="14"/>
  <c r="BA17" i="14"/>
  <c r="BA16" i="14"/>
  <c r="BA11" i="14"/>
  <c r="BA10" i="14"/>
  <c r="G9" i="14"/>
  <c r="M9" i="14" s="1"/>
  <c r="I9" i="14"/>
  <c r="I8" i="14" s="1"/>
  <c r="K9" i="14"/>
  <c r="K8" i="14" s="1"/>
  <c r="O9" i="14"/>
  <c r="Q9" i="14"/>
  <c r="V9" i="14"/>
  <c r="G15" i="14"/>
  <c r="I15" i="14"/>
  <c r="K15" i="14"/>
  <c r="M15" i="14"/>
  <c r="O15" i="14"/>
  <c r="O8" i="14" s="1"/>
  <c r="Q15" i="14"/>
  <c r="Q8" i="14" s="1"/>
  <c r="V15" i="14"/>
  <c r="V8" i="14" s="1"/>
  <c r="G19" i="14"/>
  <c r="M19" i="14" s="1"/>
  <c r="I19" i="14"/>
  <c r="K19" i="14"/>
  <c r="O19" i="14"/>
  <c r="Q19" i="14"/>
  <c r="V19" i="14"/>
  <c r="G23" i="14"/>
  <c r="I23" i="14"/>
  <c r="K23" i="14"/>
  <c r="M23" i="14"/>
  <c r="O23" i="14"/>
  <c r="Q23" i="14"/>
  <c r="V23" i="14"/>
  <c r="G27" i="14"/>
  <c r="I27" i="14"/>
  <c r="K27" i="14"/>
  <c r="M27" i="14"/>
  <c r="O27" i="14"/>
  <c r="Q27" i="14"/>
  <c r="V27" i="14"/>
  <c r="G31" i="14"/>
  <c r="I31" i="14"/>
  <c r="K31" i="14"/>
  <c r="M31" i="14"/>
  <c r="O31" i="14"/>
  <c r="Q31" i="14"/>
  <c r="V31" i="14"/>
  <c r="G36" i="14"/>
  <c r="I36" i="14"/>
  <c r="K36" i="14"/>
  <c r="M36" i="14"/>
  <c r="O36" i="14"/>
  <c r="Q36" i="14"/>
  <c r="V36" i="14"/>
  <c r="G40" i="14"/>
  <c r="M40" i="14" s="1"/>
  <c r="I40" i="14"/>
  <c r="K40" i="14"/>
  <c r="O40" i="14"/>
  <c r="Q40" i="14"/>
  <c r="V40" i="14"/>
  <c r="G43" i="14"/>
  <c r="I43" i="14"/>
  <c r="K43" i="14"/>
  <c r="M43" i="14"/>
  <c r="O43" i="14"/>
  <c r="Q43" i="14"/>
  <c r="V43" i="14"/>
  <c r="G45" i="14"/>
  <c r="I45" i="14"/>
  <c r="K45" i="14"/>
  <c r="M45" i="14"/>
  <c r="O45" i="14"/>
  <c r="Q45" i="14"/>
  <c r="V45" i="14"/>
  <c r="G49" i="14"/>
  <c r="I49" i="14"/>
  <c r="K49" i="14"/>
  <c r="M49" i="14"/>
  <c r="O49" i="14"/>
  <c r="Q49" i="14"/>
  <c r="V49" i="14"/>
  <c r="G53" i="14"/>
  <c r="I53" i="14"/>
  <c r="K53" i="14"/>
  <c r="M53" i="14"/>
  <c r="O53" i="14"/>
  <c r="Q53" i="14"/>
  <c r="V53" i="14"/>
  <c r="G57" i="14"/>
  <c r="M57" i="14" s="1"/>
  <c r="I57" i="14"/>
  <c r="K57" i="14"/>
  <c r="O57" i="14"/>
  <c r="Q57" i="14"/>
  <c r="V57" i="14"/>
  <c r="G60" i="14"/>
  <c r="I60" i="14"/>
  <c r="K60" i="14"/>
  <c r="M60" i="14"/>
  <c r="O60" i="14"/>
  <c r="Q60" i="14"/>
  <c r="V60" i="14"/>
  <c r="G63" i="14"/>
  <c r="M63" i="14" s="1"/>
  <c r="I63" i="14"/>
  <c r="K63" i="14"/>
  <c r="O63" i="14"/>
  <c r="Q63" i="14"/>
  <c r="V63" i="14"/>
  <c r="G66" i="14"/>
  <c r="I66" i="14"/>
  <c r="K66" i="14"/>
  <c r="M66" i="14"/>
  <c r="O66" i="14"/>
  <c r="Q66" i="14"/>
  <c r="V66" i="14"/>
  <c r="G71" i="14"/>
  <c r="I71" i="14"/>
  <c r="K71" i="14"/>
  <c r="M71" i="14"/>
  <c r="O71" i="14"/>
  <c r="Q71" i="14"/>
  <c r="V71" i="14"/>
  <c r="G75" i="14"/>
  <c r="I75" i="14"/>
  <c r="K75" i="14"/>
  <c r="M75" i="14"/>
  <c r="O75" i="14"/>
  <c r="Q75" i="14"/>
  <c r="V75" i="14"/>
  <c r="G77" i="14"/>
  <c r="I77" i="14"/>
  <c r="K77" i="14"/>
  <c r="M77" i="14"/>
  <c r="O77" i="14"/>
  <c r="Q77" i="14"/>
  <c r="V77" i="14"/>
  <c r="G79" i="14"/>
  <c r="M79" i="14" s="1"/>
  <c r="I79" i="14"/>
  <c r="K79" i="14"/>
  <c r="O79" i="14"/>
  <c r="Q79" i="14"/>
  <c r="V79" i="14"/>
  <c r="G80" i="14"/>
  <c r="I80" i="14"/>
  <c r="K80" i="14"/>
  <c r="M80" i="14"/>
  <c r="O80" i="14"/>
  <c r="Q80" i="14"/>
  <c r="V80" i="14"/>
  <c r="G83" i="14"/>
  <c r="G82" i="14" s="1"/>
  <c r="I83" i="14"/>
  <c r="I82" i="14" s="1"/>
  <c r="K83" i="14"/>
  <c r="K82" i="14" s="1"/>
  <c r="M83" i="14"/>
  <c r="M82" i="14" s="1"/>
  <c r="O83" i="14"/>
  <c r="O82" i="14" s="1"/>
  <c r="Q83" i="14"/>
  <c r="V83" i="14"/>
  <c r="G86" i="14"/>
  <c r="I86" i="14"/>
  <c r="K86" i="14"/>
  <c r="M86" i="14"/>
  <c r="O86" i="14"/>
  <c r="Q86" i="14"/>
  <c r="Q82" i="14" s="1"/>
  <c r="V86" i="14"/>
  <c r="V82" i="14" s="1"/>
  <c r="G90" i="14"/>
  <c r="M90" i="14" s="1"/>
  <c r="I90" i="14"/>
  <c r="K90" i="14"/>
  <c r="O90" i="14"/>
  <c r="Q90" i="14"/>
  <c r="V90" i="14"/>
  <c r="G96" i="14"/>
  <c r="G95" i="14" s="1"/>
  <c r="I96" i="14"/>
  <c r="K96" i="14"/>
  <c r="O96" i="14"/>
  <c r="Q96" i="14"/>
  <c r="V96" i="14"/>
  <c r="G100" i="14"/>
  <c r="I100" i="14"/>
  <c r="I95" i="14" s="1"/>
  <c r="K100" i="14"/>
  <c r="K95" i="14" s="1"/>
  <c r="M100" i="14"/>
  <c r="O100" i="14"/>
  <c r="O95" i="14" s="1"/>
  <c r="Q100" i="14"/>
  <c r="Q95" i="14" s="1"/>
  <c r="V100" i="14"/>
  <c r="G105" i="14"/>
  <c r="I105" i="14"/>
  <c r="K105" i="14"/>
  <c r="M105" i="14"/>
  <c r="O105" i="14"/>
  <c r="Q105" i="14"/>
  <c r="V105" i="14"/>
  <c r="G107" i="14"/>
  <c r="I107" i="14"/>
  <c r="K107" i="14"/>
  <c r="M107" i="14"/>
  <c r="O107" i="14"/>
  <c r="Q107" i="14"/>
  <c r="V107" i="14"/>
  <c r="G111" i="14"/>
  <c r="I111" i="14"/>
  <c r="K111" i="14"/>
  <c r="M111" i="14"/>
  <c r="O111" i="14"/>
  <c r="Q111" i="14"/>
  <c r="V111" i="14"/>
  <c r="G113" i="14"/>
  <c r="M113" i="14" s="1"/>
  <c r="I113" i="14"/>
  <c r="K113" i="14"/>
  <c r="O113" i="14"/>
  <c r="Q113" i="14"/>
  <c r="V113" i="14"/>
  <c r="G115" i="14"/>
  <c r="I115" i="14"/>
  <c r="K115" i="14"/>
  <c r="M115" i="14"/>
  <c r="O115" i="14"/>
  <c r="Q115" i="14"/>
  <c r="V115" i="14"/>
  <c r="V95" i="14" s="1"/>
  <c r="G118" i="14"/>
  <c r="G117" i="14" s="1"/>
  <c r="I118" i="14"/>
  <c r="I117" i="14" s="1"/>
  <c r="K118" i="14"/>
  <c r="K117" i="14" s="1"/>
  <c r="M118" i="14"/>
  <c r="O118" i="14"/>
  <c r="O117" i="14" s="1"/>
  <c r="Q118" i="14"/>
  <c r="V118" i="14"/>
  <c r="G122" i="14"/>
  <c r="I122" i="14"/>
  <c r="K122" i="14"/>
  <c r="M122" i="14"/>
  <c r="O122" i="14"/>
  <c r="Q122" i="14"/>
  <c r="Q117" i="14" s="1"/>
  <c r="V122" i="14"/>
  <c r="V117" i="14" s="1"/>
  <c r="G124" i="14"/>
  <c r="M124" i="14" s="1"/>
  <c r="I124" i="14"/>
  <c r="K124" i="14"/>
  <c r="O124" i="14"/>
  <c r="Q124" i="14"/>
  <c r="V124" i="14"/>
  <c r="G128" i="14"/>
  <c r="I128" i="14"/>
  <c r="K128" i="14"/>
  <c r="M128" i="14"/>
  <c r="O128" i="14"/>
  <c r="Q128" i="14"/>
  <c r="V128" i="14"/>
  <c r="G132" i="14"/>
  <c r="M132" i="14" s="1"/>
  <c r="I132" i="14"/>
  <c r="K132" i="14"/>
  <c r="O132" i="14"/>
  <c r="Q132" i="14"/>
  <c r="V132" i="14"/>
  <c r="G134" i="14"/>
  <c r="I134" i="14"/>
  <c r="K134" i="14"/>
  <c r="M134" i="14"/>
  <c r="O134" i="14"/>
  <c r="Q134" i="14"/>
  <c r="V134" i="14"/>
  <c r="G136" i="14"/>
  <c r="I136" i="14"/>
  <c r="K136" i="14"/>
  <c r="M136" i="14"/>
  <c r="O136" i="14"/>
  <c r="Q136" i="14"/>
  <c r="V136" i="14"/>
  <c r="G138" i="14"/>
  <c r="I138" i="14"/>
  <c r="K138" i="14"/>
  <c r="M138" i="14"/>
  <c r="G139" i="14"/>
  <c r="I139" i="14"/>
  <c r="K139" i="14"/>
  <c r="M139" i="14"/>
  <c r="O139" i="14"/>
  <c r="O138" i="14" s="1"/>
  <c r="Q139" i="14"/>
  <c r="Q138" i="14" s="1"/>
  <c r="V139" i="14"/>
  <c r="V138" i="14" s="1"/>
  <c r="G142" i="14"/>
  <c r="I142" i="14"/>
  <c r="G143" i="14"/>
  <c r="I143" i="14"/>
  <c r="K143" i="14"/>
  <c r="K142" i="14" s="1"/>
  <c r="M143" i="14"/>
  <c r="M142" i="14" s="1"/>
  <c r="O143" i="14"/>
  <c r="O142" i="14" s="1"/>
  <c r="Q143" i="14"/>
  <c r="Q142" i="14" s="1"/>
  <c r="V143" i="14"/>
  <c r="V142" i="14" s="1"/>
  <c r="G145" i="14"/>
  <c r="G144" i="14" s="1"/>
  <c r="I145" i="14"/>
  <c r="I144" i="14" s="1"/>
  <c r="K145" i="14"/>
  <c r="K144" i="14" s="1"/>
  <c r="M145" i="14"/>
  <c r="O145" i="14"/>
  <c r="O144" i="14" s="1"/>
  <c r="Q145" i="14"/>
  <c r="V145" i="14"/>
  <c r="G147" i="14"/>
  <c r="I147" i="14"/>
  <c r="K147" i="14"/>
  <c r="M147" i="14"/>
  <c r="O147" i="14"/>
  <c r="Q147" i="14"/>
  <c r="Q144" i="14" s="1"/>
  <c r="V147" i="14"/>
  <c r="V144" i="14" s="1"/>
  <c r="G149" i="14"/>
  <c r="M149" i="14" s="1"/>
  <c r="I149" i="14"/>
  <c r="K149" i="14"/>
  <c r="O149" i="14"/>
  <c r="Q149" i="14"/>
  <c r="V149" i="14"/>
  <c r="G151" i="14"/>
  <c r="I151" i="14"/>
  <c r="K151" i="14"/>
  <c r="M151" i="14"/>
  <c r="O151" i="14"/>
  <c r="Q151" i="14"/>
  <c r="V151" i="14"/>
  <c r="G153" i="14"/>
  <c r="M153" i="14" s="1"/>
  <c r="I153" i="14"/>
  <c r="K153" i="14"/>
  <c r="O153" i="14"/>
  <c r="Q153" i="14"/>
  <c r="V153" i="14"/>
  <c r="O154" i="14"/>
  <c r="Q154" i="14"/>
  <c r="G155" i="14"/>
  <c r="I155" i="14"/>
  <c r="K155" i="14"/>
  <c r="M155" i="14"/>
  <c r="O155" i="14"/>
  <c r="Q155" i="14"/>
  <c r="V155" i="14"/>
  <c r="V154" i="14" s="1"/>
  <c r="G158" i="14"/>
  <c r="G154" i="14" s="1"/>
  <c r="I158" i="14"/>
  <c r="I154" i="14" s="1"/>
  <c r="K158" i="14"/>
  <c r="K154" i="14" s="1"/>
  <c r="M158" i="14"/>
  <c r="M154" i="14" s="1"/>
  <c r="O158" i="14"/>
  <c r="Q158" i="14"/>
  <c r="V158" i="14"/>
  <c r="AE161" i="14"/>
  <c r="G130" i="13"/>
  <c r="BA126" i="13"/>
  <c r="BA125" i="13"/>
  <c r="BA121" i="13"/>
  <c r="BA119" i="13"/>
  <c r="BA112" i="13"/>
  <c r="BA110" i="13"/>
  <c r="BA87" i="13"/>
  <c r="BA86" i="13"/>
  <c r="BA76" i="13"/>
  <c r="BA75" i="13"/>
  <c r="BA70" i="13"/>
  <c r="BA69" i="13"/>
  <c r="BA66" i="13"/>
  <c r="BA65" i="13"/>
  <c r="BA50" i="13"/>
  <c r="BA49" i="13"/>
  <c r="BA20" i="13"/>
  <c r="BA19" i="13"/>
  <c r="BA16" i="13"/>
  <c r="BA15" i="13"/>
  <c r="BA11" i="13"/>
  <c r="BA10" i="13"/>
  <c r="G9" i="13"/>
  <c r="I9" i="13"/>
  <c r="K9" i="13"/>
  <c r="K8" i="13" s="1"/>
  <c r="M9" i="13"/>
  <c r="O9" i="13"/>
  <c r="O8" i="13" s="1"/>
  <c r="Q9" i="13"/>
  <c r="Q8" i="13" s="1"/>
  <c r="V9" i="13"/>
  <c r="V8" i="13" s="1"/>
  <c r="G14" i="13"/>
  <c r="I14" i="13"/>
  <c r="K14" i="13"/>
  <c r="M14" i="13"/>
  <c r="O14" i="13"/>
  <c r="Q14" i="13"/>
  <c r="V14" i="13"/>
  <c r="G18" i="13"/>
  <c r="I18" i="13"/>
  <c r="K18" i="13"/>
  <c r="M18" i="13"/>
  <c r="O18" i="13"/>
  <c r="Q18" i="13"/>
  <c r="V18" i="13"/>
  <c r="G22" i="13"/>
  <c r="I22" i="13"/>
  <c r="K22" i="13"/>
  <c r="M22" i="13"/>
  <c r="O22" i="13"/>
  <c r="Q22" i="13"/>
  <c r="V22" i="13"/>
  <c r="G26" i="13"/>
  <c r="M26" i="13" s="1"/>
  <c r="I26" i="13"/>
  <c r="K26" i="13"/>
  <c r="O26" i="13"/>
  <c r="Q26" i="13"/>
  <c r="V26" i="13"/>
  <c r="G30" i="13"/>
  <c r="I30" i="13"/>
  <c r="K30" i="13"/>
  <c r="M30" i="13"/>
  <c r="O30" i="13"/>
  <c r="Q30" i="13"/>
  <c r="V30" i="13"/>
  <c r="G35" i="13"/>
  <c r="G8" i="13" s="1"/>
  <c r="I35" i="13"/>
  <c r="K35" i="13"/>
  <c r="O35" i="13"/>
  <c r="Q35" i="13"/>
  <c r="V35" i="13"/>
  <c r="G39" i="13"/>
  <c r="I39" i="13"/>
  <c r="K39" i="13"/>
  <c r="M39" i="13"/>
  <c r="O39" i="13"/>
  <c r="Q39" i="13"/>
  <c r="V39" i="13"/>
  <c r="G42" i="13"/>
  <c r="I42" i="13"/>
  <c r="K42" i="13"/>
  <c r="M42" i="13"/>
  <c r="O42" i="13"/>
  <c r="Q42" i="13"/>
  <c r="V42" i="13"/>
  <c r="G44" i="13"/>
  <c r="I44" i="13"/>
  <c r="K44" i="13"/>
  <c r="M44" i="13"/>
  <c r="O44" i="13"/>
  <c r="Q44" i="13"/>
  <c r="V44" i="13"/>
  <c r="G48" i="13"/>
  <c r="I48" i="13"/>
  <c r="K48" i="13"/>
  <c r="M48" i="13"/>
  <c r="O48" i="13"/>
  <c r="Q48" i="13"/>
  <c r="V48" i="13"/>
  <c r="G52" i="13"/>
  <c r="M52" i="13" s="1"/>
  <c r="I52" i="13"/>
  <c r="I8" i="13" s="1"/>
  <c r="K52" i="13"/>
  <c r="O52" i="13"/>
  <c r="Q52" i="13"/>
  <c r="V52" i="13"/>
  <c r="G56" i="13"/>
  <c r="I56" i="13"/>
  <c r="K56" i="13"/>
  <c r="M56" i="13"/>
  <c r="O56" i="13"/>
  <c r="Q56" i="13"/>
  <c r="V56" i="13"/>
  <c r="G58" i="13"/>
  <c r="I58" i="13"/>
  <c r="K58" i="13"/>
  <c r="M58" i="13"/>
  <c r="O58" i="13"/>
  <c r="Q58" i="13"/>
  <c r="V58" i="13"/>
  <c r="O60" i="13"/>
  <c r="G61" i="13"/>
  <c r="I61" i="13"/>
  <c r="K61" i="13"/>
  <c r="M61" i="13"/>
  <c r="O61" i="13"/>
  <c r="Q61" i="13"/>
  <c r="Q60" i="13" s="1"/>
  <c r="V61" i="13"/>
  <c r="V60" i="13" s="1"/>
  <c r="G64" i="13"/>
  <c r="M64" i="13" s="1"/>
  <c r="M60" i="13" s="1"/>
  <c r="I64" i="13"/>
  <c r="I60" i="13" s="1"/>
  <c r="K64" i="13"/>
  <c r="K60" i="13" s="1"/>
  <c r="O64" i="13"/>
  <c r="Q64" i="13"/>
  <c r="V64" i="13"/>
  <c r="G68" i="13"/>
  <c r="I68" i="13"/>
  <c r="K68" i="13"/>
  <c r="M68" i="13"/>
  <c r="O68" i="13"/>
  <c r="Q68" i="13"/>
  <c r="V68" i="13"/>
  <c r="G73" i="13"/>
  <c r="G74" i="13"/>
  <c r="I74" i="13"/>
  <c r="I73" i="13" s="1"/>
  <c r="K74" i="13"/>
  <c r="K73" i="13" s="1"/>
  <c r="M74" i="13"/>
  <c r="O74" i="13"/>
  <c r="O73" i="13" s="1"/>
  <c r="Q74" i="13"/>
  <c r="Q73" i="13" s="1"/>
  <c r="V74" i="13"/>
  <c r="G78" i="13"/>
  <c r="I78" i="13"/>
  <c r="K78" i="13"/>
  <c r="M78" i="13"/>
  <c r="O78" i="13"/>
  <c r="Q78" i="13"/>
  <c r="V78" i="13"/>
  <c r="V73" i="13" s="1"/>
  <c r="G83" i="13"/>
  <c r="I83" i="13"/>
  <c r="K83" i="13"/>
  <c r="M83" i="13"/>
  <c r="O83" i="13"/>
  <c r="Q83" i="13"/>
  <c r="V83" i="13"/>
  <c r="G85" i="13"/>
  <c r="I85" i="13"/>
  <c r="K85" i="13"/>
  <c r="M85" i="13"/>
  <c r="O85" i="13"/>
  <c r="Q85" i="13"/>
  <c r="V85" i="13"/>
  <c r="G89" i="13"/>
  <c r="M89" i="13" s="1"/>
  <c r="I89" i="13"/>
  <c r="K89" i="13"/>
  <c r="O89" i="13"/>
  <c r="Q89" i="13"/>
  <c r="V89" i="13"/>
  <c r="G91" i="13"/>
  <c r="I91" i="13"/>
  <c r="K91" i="13"/>
  <c r="M91" i="13"/>
  <c r="O91" i="13"/>
  <c r="Q91" i="13"/>
  <c r="V91" i="13"/>
  <c r="G93" i="13"/>
  <c r="I93" i="13"/>
  <c r="K93" i="13"/>
  <c r="M93" i="13"/>
  <c r="O93" i="13"/>
  <c r="Q93" i="13"/>
  <c r="V93" i="13"/>
  <c r="O95" i="13"/>
  <c r="G96" i="13"/>
  <c r="I96" i="13"/>
  <c r="K96" i="13"/>
  <c r="M96" i="13"/>
  <c r="O96" i="13"/>
  <c r="Q96" i="13"/>
  <c r="Q95" i="13" s="1"/>
  <c r="V96" i="13"/>
  <c r="V95" i="13" s="1"/>
  <c r="G100" i="13"/>
  <c r="M100" i="13" s="1"/>
  <c r="M95" i="13" s="1"/>
  <c r="I100" i="13"/>
  <c r="I95" i="13" s="1"/>
  <c r="K100" i="13"/>
  <c r="K95" i="13" s="1"/>
  <c r="O100" i="13"/>
  <c r="Q100" i="13"/>
  <c r="V100" i="13"/>
  <c r="I104" i="13"/>
  <c r="K104" i="13"/>
  <c r="O104" i="13"/>
  <c r="Q104" i="13"/>
  <c r="V104" i="13"/>
  <c r="G105" i="13"/>
  <c r="M105" i="13" s="1"/>
  <c r="M104" i="13" s="1"/>
  <c r="I105" i="13"/>
  <c r="K105" i="13"/>
  <c r="O105" i="13"/>
  <c r="Q105" i="13"/>
  <c r="V105" i="13"/>
  <c r="O108" i="13"/>
  <c r="Q108" i="13"/>
  <c r="G109" i="13"/>
  <c r="I109" i="13"/>
  <c r="K109" i="13"/>
  <c r="M109" i="13"/>
  <c r="O109" i="13"/>
  <c r="Q109" i="13"/>
  <c r="V109" i="13"/>
  <c r="V108" i="13" s="1"/>
  <c r="G111" i="13"/>
  <c r="G108" i="13" s="1"/>
  <c r="I111" i="13"/>
  <c r="I108" i="13" s="1"/>
  <c r="K111" i="13"/>
  <c r="K108" i="13" s="1"/>
  <c r="M111" i="13"/>
  <c r="M108" i="13" s="1"/>
  <c r="O111" i="13"/>
  <c r="Q111" i="13"/>
  <c r="V111" i="13"/>
  <c r="G114" i="13"/>
  <c r="M114" i="13" s="1"/>
  <c r="M113" i="13" s="1"/>
  <c r="I114" i="13"/>
  <c r="I113" i="13" s="1"/>
  <c r="K114" i="13"/>
  <c r="O114" i="13"/>
  <c r="Q114" i="13"/>
  <c r="V114" i="13"/>
  <c r="G116" i="13"/>
  <c r="I116" i="13"/>
  <c r="K116" i="13"/>
  <c r="K113" i="13" s="1"/>
  <c r="M116" i="13"/>
  <c r="O116" i="13"/>
  <c r="O113" i="13" s="1"/>
  <c r="Q116" i="13"/>
  <c r="Q113" i="13" s="1"/>
  <c r="V116" i="13"/>
  <c r="V113" i="13" s="1"/>
  <c r="G118" i="13"/>
  <c r="I118" i="13"/>
  <c r="K118" i="13"/>
  <c r="M118" i="13"/>
  <c r="O118" i="13"/>
  <c r="Q118" i="13"/>
  <c r="V118" i="13"/>
  <c r="G120" i="13"/>
  <c r="I120" i="13"/>
  <c r="K120" i="13"/>
  <c r="M120" i="13"/>
  <c r="O120" i="13"/>
  <c r="Q120" i="13"/>
  <c r="V120" i="13"/>
  <c r="G122" i="13"/>
  <c r="I122" i="13"/>
  <c r="K122" i="13"/>
  <c r="M122" i="13"/>
  <c r="O122" i="13"/>
  <c r="Q122" i="13"/>
  <c r="V122" i="13"/>
  <c r="I123" i="13"/>
  <c r="K123" i="13"/>
  <c r="G124" i="13"/>
  <c r="I124" i="13"/>
  <c r="K124" i="13"/>
  <c r="M124" i="13"/>
  <c r="O124" i="13"/>
  <c r="O123" i="13" s="1"/>
  <c r="Q124" i="13"/>
  <c r="Q123" i="13" s="1"/>
  <c r="V124" i="13"/>
  <c r="V123" i="13" s="1"/>
  <c r="G127" i="13"/>
  <c r="G123" i="13" s="1"/>
  <c r="I127" i="13"/>
  <c r="K127" i="13"/>
  <c r="O127" i="13"/>
  <c r="Q127" i="13"/>
  <c r="V127" i="13"/>
  <c r="AE130" i="13"/>
  <c r="G91" i="12"/>
  <c r="BA86" i="12"/>
  <c r="BA85" i="12"/>
  <c r="BA72" i="12"/>
  <c r="BA71" i="12"/>
  <c r="BA62" i="12"/>
  <c r="BA61" i="12"/>
  <c r="BA58" i="12"/>
  <c r="BA57" i="12"/>
  <c r="BA49" i="12"/>
  <c r="BA48" i="12"/>
  <c r="BA27" i="12"/>
  <c r="BA26" i="12"/>
  <c r="BA23" i="12"/>
  <c r="BA22" i="12"/>
  <c r="BA19" i="12"/>
  <c r="BA18" i="12"/>
  <c r="G9" i="12"/>
  <c r="G8" i="12" s="1"/>
  <c r="I9" i="12"/>
  <c r="K9" i="12"/>
  <c r="O9" i="12"/>
  <c r="Q9" i="12"/>
  <c r="V9" i="12"/>
  <c r="G14" i="12"/>
  <c r="I14" i="12"/>
  <c r="I8" i="12" s="1"/>
  <c r="K14" i="12"/>
  <c r="K8" i="12" s="1"/>
  <c r="M14" i="12"/>
  <c r="O14" i="12"/>
  <c r="O8" i="12" s="1"/>
  <c r="Q14" i="12"/>
  <c r="Q8" i="12" s="1"/>
  <c r="V14" i="12"/>
  <c r="G17" i="12"/>
  <c r="I17" i="12"/>
  <c r="K17" i="12"/>
  <c r="M17" i="12"/>
  <c r="O17" i="12"/>
  <c r="Q17" i="12"/>
  <c r="V17" i="12"/>
  <c r="G21" i="12"/>
  <c r="I21" i="12"/>
  <c r="K21" i="12"/>
  <c r="M21" i="12"/>
  <c r="O21" i="12"/>
  <c r="Q21" i="12"/>
  <c r="V21" i="12"/>
  <c r="G25" i="12"/>
  <c r="I25" i="12"/>
  <c r="K25" i="12"/>
  <c r="M25" i="12"/>
  <c r="O25" i="12"/>
  <c r="Q25" i="12"/>
  <c r="V25" i="12"/>
  <c r="G29" i="12"/>
  <c r="M29" i="12" s="1"/>
  <c r="I29" i="12"/>
  <c r="K29" i="12"/>
  <c r="O29" i="12"/>
  <c r="Q29" i="12"/>
  <c r="V29" i="12"/>
  <c r="G33" i="12"/>
  <c r="I33" i="12"/>
  <c r="K33" i="12"/>
  <c r="M33" i="12"/>
  <c r="O33" i="12"/>
  <c r="Q33" i="12"/>
  <c r="V33" i="12"/>
  <c r="V8" i="12" s="1"/>
  <c r="G38" i="12"/>
  <c r="I38" i="12"/>
  <c r="K38" i="12"/>
  <c r="M38" i="12"/>
  <c r="O38" i="12"/>
  <c r="Q38" i="12"/>
  <c r="V38" i="12"/>
  <c r="G42" i="12"/>
  <c r="I42" i="12"/>
  <c r="K42" i="12"/>
  <c r="M42" i="12"/>
  <c r="O42" i="12"/>
  <c r="Q42" i="12"/>
  <c r="V42" i="12"/>
  <c r="G44" i="12"/>
  <c r="I44" i="12"/>
  <c r="K44" i="12"/>
  <c r="M44" i="12"/>
  <c r="O44" i="12"/>
  <c r="Q44" i="12"/>
  <c r="V44" i="12"/>
  <c r="I46" i="12"/>
  <c r="K46" i="12"/>
  <c r="G47" i="12"/>
  <c r="I47" i="12"/>
  <c r="K47" i="12"/>
  <c r="M47" i="12"/>
  <c r="O47" i="12"/>
  <c r="O46" i="12" s="1"/>
  <c r="Q47" i="12"/>
  <c r="Q46" i="12" s="1"/>
  <c r="V47" i="12"/>
  <c r="V46" i="12" s="1"/>
  <c r="G51" i="12"/>
  <c r="M51" i="12" s="1"/>
  <c r="I51" i="12"/>
  <c r="K51" i="12"/>
  <c r="O51" i="12"/>
  <c r="Q51" i="12"/>
  <c r="V51" i="12"/>
  <c r="G56" i="12"/>
  <c r="I56" i="12"/>
  <c r="K56" i="12"/>
  <c r="M56" i="12"/>
  <c r="O56" i="12"/>
  <c r="Q56" i="12"/>
  <c r="V56" i="12"/>
  <c r="G60" i="12"/>
  <c r="I60" i="12"/>
  <c r="K60" i="12"/>
  <c r="M60" i="12"/>
  <c r="O60" i="12"/>
  <c r="Q60" i="12"/>
  <c r="V60" i="12"/>
  <c r="G64" i="12"/>
  <c r="I64" i="12"/>
  <c r="K64" i="12"/>
  <c r="M64" i="12"/>
  <c r="O64" i="12"/>
  <c r="Q64" i="12"/>
  <c r="V64" i="12"/>
  <c r="G67" i="12"/>
  <c r="I67" i="12"/>
  <c r="K67" i="12"/>
  <c r="M67" i="12"/>
  <c r="O67" i="12"/>
  <c r="Q67" i="12"/>
  <c r="V67" i="12"/>
  <c r="G69" i="12"/>
  <c r="I69" i="12"/>
  <c r="G70" i="12"/>
  <c r="I70" i="12"/>
  <c r="K70" i="12"/>
  <c r="K69" i="12" s="1"/>
  <c r="M70" i="12"/>
  <c r="M69" i="12" s="1"/>
  <c r="O70" i="12"/>
  <c r="O69" i="12" s="1"/>
  <c r="Q70" i="12"/>
  <c r="Q69" i="12" s="1"/>
  <c r="V70" i="12"/>
  <c r="V69" i="12" s="1"/>
  <c r="Q74" i="12"/>
  <c r="V74" i="12"/>
  <c r="G75" i="12"/>
  <c r="G74" i="12" s="1"/>
  <c r="I75" i="12"/>
  <c r="I74" i="12" s="1"/>
  <c r="K75" i="12"/>
  <c r="K74" i="12" s="1"/>
  <c r="M75" i="12"/>
  <c r="M74" i="12" s="1"/>
  <c r="O75" i="12"/>
  <c r="O74" i="12" s="1"/>
  <c r="Q75" i="12"/>
  <c r="V75" i="12"/>
  <c r="G79" i="12"/>
  <c r="M79" i="12" s="1"/>
  <c r="I79" i="12"/>
  <c r="I78" i="12" s="1"/>
  <c r="K79" i="12"/>
  <c r="K78" i="12" s="1"/>
  <c r="O79" i="12"/>
  <c r="Q79" i="12"/>
  <c r="V79" i="12"/>
  <c r="G81" i="12"/>
  <c r="I81" i="12"/>
  <c r="K81" i="12"/>
  <c r="M81" i="12"/>
  <c r="O81" i="12"/>
  <c r="O78" i="12" s="1"/>
  <c r="Q81" i="12"/>
  <c r="Q78" i="12" s="1"/>
  <c r="V81" i="12"/>
  <c r="V78" i="12" s="1"/>
  <c r="G84" i="12"/>
  <c r="M84" i="12" s="1"/>
  <c r="I84" i="12"/>
  <c r="K84" i="12"/>
  <c r="O84" i="12"/>
  <c r="Q84" i="12"/>
  <c r="V84" i="12"/>
  <c r="G87" i="12"/>
  <c r="I87" i="12"/>
  <c r="K87" i="12"/>
  <c r="M87" i="12"/>
  <c r="O87" i="12"/>
  <c r="Q87" i="12"/>
  <c r="V87" i="12"/>
  <c r="G89" i="12"/>
  <c r="I89" i="12"/>
  <c r="K89" i="12"/>
  <c r="M89" i="12"/>
  <c r="O89" i="12"/>
  <c r="Q89" i="12"/>
  <c r="V89" i="12"/>
  <c r="AE91" i="12"/>
  <c r="I20" i="1"/>
  <c r="I19" i="1"/>
  <c r="I18" i="1"/>
  <c r="I17" i="1"/>
  <c r="I16" i="1"/>
  <c r="AZ67" i="1"/>
  <c r="AZ65" i="1"/>
  <c r="AZ63" i="1"/>
  <c r="AZ61" i="1"/>
  <c r="AZ59" i="1"/>
  <c r="AZ57" i="1"/>
  <c r="AZ54" i="1"/>
  <c r="F50" i="1"/>
  <c r="G23" i="1" s="1"/>
  <c r="G50" i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0" i="1"/>
  <c r="H39" i="1"/>
  <c r="H50" i="1" s="1"/>
  <c r="J28" i="1"/>
  <c r="J26" i="1"/>
  <c r="G38" i="1"/>
  <c r="F38" i="1"/>
  <c r="J23" i="1"/>
  <c r="J24" i="1"/>
  <c r="J25" i="1"/>
  <c r="J27" i="1"/>
  <c r="E24" i="1"/>
  <c r="E26" i="1"/>
  <c r="I93" i="1" l="1"/>
  <c r="J87" i="1" s="1"/>
  <c r="G28" i="1"/>
  <c r="H41" i="1"/>
  <c r="I41" i="1" s="1"/>
  <c r="G25" i="1"/>
  <c r="A25" i="1" s="1"/>
  <c r="A23" i="1"/>
  <c r="M8" i="19"/>
  <c r="G34" i="19"/>
  <c r="M67" i="19"/>
  <c r="M64" i="19" s="1"/>
  <c r="G8" i="19"/>
  <c r="M332" i="18"/>
  <c r="M172" i="18"/>
  <c r="M221" i="18"/>
  <c r="M8" i="18"/>
  <c r="M378" i="18"/>
  <c r="M268" i="18"/>
  <c r="G172" i="18"/>
  <c r="AF427" i="18"/>
  <c r="AF116" i="17"/>
  <c r="G62" i="17"/>
  <c r="G84" i="17"/>
  <c r="G97" i="17"/>
  <c r="M9" i="17"/>
  <c r="M8" i="17" s="1"/>
  <c r="M71" i="16"/>
  <c r="AF137" i="16"/>
  <c r="G116" i="16"/>
  <c r="M129" i="16"/>
  <c r="M128" i="16" s="1"/>
  <c r="M110" i="16"/>
  <c r="M109" i="16" s="1"/>
  <c r="G105" i="16"/>
  <c r="G8" i="16"/>
  <c r="G71" i="16"/>
  <c r="AF108" i="15"/>
  <c r="G78" i="15"/>
  <c r="M9" i="15"/>
  <c r="M8" i="15" s="1"/>
  <c r="G101" i="15"/>
  <c r="M117" i="14"/>
  <c r="M144" i="14"/>
  <c r="M8" i="14"/>
  <c r="M96" i="14"/>
  <c r="M95" i="14" s="1"/>
  <c r="G8" i="14"/>
  <c r="AF161" i="14"/>
  <c r="M123" i="13"/>
  <c r="M73" i="13"/>
  <c r="G95" i="13"/>
  <c r="G113" i="13"/>
  <c r="M127" i="13"/>
  <c r="M35" i="13"/>
  <c r="M8" i="13" s="1"/>
  <c r="G104" i="13"/>
  <c r="AF130" i="13"/>
  <c r="G60" i="13"/>
  <c r="M78" i="12"/>
  <c r="M46" i="12"/>
  <c r="G46" i="12"/>
  <c r="G78" i="12"/>
  <c r="M9" i="12"/>
  <c r="M8" i="12" s="1"/>
  <c r="AF91" i="12"/>
  <c r="I21" i="1"/>
  <c r="I39" i="1"/>
  <c r="I50" i="1" s="1"/>
  <c r="J92" i="1" l="1"/>
  <c r="J91" i="1"/>
  <c r="J80" i="1"/>
  <c r="J86" i="1"/>
  <c r="J77" i="1"/>
  <c r="J84" i="1"/>
  <c r="J88" i="1"/>
  <c r="J79" i="1"/>
  <c r="J76" i="1"/>
  <c r="J74" i="1"/>
  <c r="J89" i="1"/>
  <c r="J83" i="1"/>
  <c r="J78" i="1"/>
  <c r="J82" i="1"/>
  <c r="J75" i="1"/>
  <c r="J90" i="1"/>
  <c r="J81" i="1"/>
  <c r="J85" i="1"/>
  <c r="G26" i="1"/>
  <c r="A26" i="1"/>
  <c r="G24" i="1"/>
  <c r="A24" i="1"/>
  <c r="J42" i="1"/>
  <c r="J49" i="1"/>
  <c r="J45" i="1"/>
  <c r="J48" i="1"/>
  <c r="J39" i="1"/>
  <c r="J50" i="1" s="1"/>
  <c r="J47" i="1"/>
  <c r="J43" i="1"/>
  <c r="J46" i="1"/>
  <c r="J41" i="1"/>
  <c r="J44" i="1"/>
  <c r="J93" i="1" l="1"/>
  <c r="A27" i="1"/>
  <c r="G29" i="1" s="1"/>
  <c r="G27" i="1" s="1"/>
  <c r="A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AA140673-F59C-4630-86AE-8DDD5E13B65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8E4E2BA-D4EB-4DFD-ACC3-F2A58A08BD5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BB627F24-CE22-44E0-9CF0-0850B676FE0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5C372E-5376-47EB-A53A-6F933F54392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23281259-0BE9-485B-8BC8-638D8245061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9C2E74-5CA9-4BF8-88F2-DF97FF97AAD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5E3C0FEA-0468-437A-8013-C8685ADD59B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E646F7-6A3B-4448-AAE6-DFCD675E26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191B17E0-84EC-4E7E-A2D6-DE15B058C2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DBD0069-D839-41C2-96E7-E2A1A6E9557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D0BA19E1-B00B-4B24-9409-8C779F2ED1D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FCEF355-B433-4402-90A8-6F493A921B2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10322A9E-97F6-4E60-AC7D-97D7A72727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5EAE356-A3F9-4486-910A-5860AE15CC4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Pavla Orlová</author>
  </authors>
  <commentList>
    <comment ref="S6" authorId="0" shapeId="0" xr:uid="{B3FBC2EB-E9A2-4BBC-9C6E-7370587CC37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F03971-EC51-4C55-B12C-0A6B7573B71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<sst xmlns="http://schemas.openxmlformats.org/spreadsheetml/2006/main" count="5082" uniqueCount="968">
  <si>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</si>
  <si>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</si>
  <si>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</si>
  <si>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</si>
  <si>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</si>
  <si>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</si>
  <si>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</si>
  <si>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</si>
  <si>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</si>
  <si>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</si>
  <si>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</si>
  <si>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</si>
  <si>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</si>
  <si>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</si>
  <si>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</si>
  <si>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</si>
  <si>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</si>
  <si>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</si>
  <si>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</si>
  <si>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</si>
  <si>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</si>
  <si>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</si>
  <si>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</si>
  <si>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</si>
  <si>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</si>
  <si>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</si>
  <si>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</si>
  <si>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</si>
  <si>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</si>
  <si>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</si>
  <si>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</si>
  <si>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</si>
  <si>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</si>
  <si>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</si>
  <si>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</si>
  <si>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</si>
  <si>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</si>
  <si>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</si>
  <si>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</si>
  <si>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</si>
  <si>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</si>
  <si>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</si>
  <si>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</si>
  <si>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P1214</t>
  </si>
  <si>
    <t>Novostavba kolumbária na hřbitově v Kobeřicích</t>
  </si>
  <si>
    <t>Obec Kobeřice</t>
  </si>
  <si>
    <t>Hlučínská 888</t>
  </si>
  <si>
    <t>Kobeřice</t>
  </si>
  <si>
    <t>74727</t>
  </si>
  <si>
    <t>00300241</t>
  </si>
  <si>
    <t>CZ00300241</t>
  </si>
  <si>
    <t>Stavba</t>
  </si>
  <si>
    <t>Stavební objekt</t>
  </si>
  <si>
    <t>1</t>
  </si>
  <si>
    <t>SO00</t>
  </si>
  <si>
    <t>Bouraci práce</t>
  </si>
  <si>
    <t>SO01</t>
  </si>
  <si>
    <t>Kolumbární stěny + chodník</t>
  </si>
  <si>
    <t>SO02</t>
  </si>
  <si>
    <t>Rozptylovací loučka</t>
  </si>
  <si>
    <t>SO03</t>
  </si>
  <si>
    <t>Chodníky jižní část</t>
  </si>
  <si>
    <t>SO04</t>
  </si>
  <si>
    <t>Zpevněná plocha pro kontejner</t>
  </si>
  <si>
    <t>SO05</t>
  </si>
  <si>
    <t>Ostatní plochy a prvky</t>
  </si>
  <si>
    <t>SO06</t>
  </si>
  <si>
    <t>Veřejné osvětlení</t>
  </si>
  <si>
    <t>SO07</t>
  </si>
  <si>
    <t>Obnova stávajících chodníků</t>
  </si>
  <si>
    <t>Celkem za stavbu</t>
  </si>
  <si>
    <t>CZK</t>
  </si>
  <si>
    <t>#POPS</t>
  </si>
  <si>
    <t>Popis stavby: P1214 - Novostavba kolumbária na hřbitově v Kobeřicích</t>
  </si>
  <si>
    <t>#POPO</t>
  </si>
  <si>
    <t>Popis objektu: 1 - Novostavba kolumbária na hřbitově v Kobeřicích</t>
  </si>
  <si>
    <t>Popis rozpočtu: SO00 - Bouraci práce</t>
  </si>
  <si>
    <t>#POPR</t>
  </si>
  <si>
    <t>Popis rozpočtu: SO01 - Kolumbární stěny + chodník</t>
  </si>
  <si>
    <t>Popis rozpočtu: SO02 - Rozptylovací loučka</t>
  </si>
  <si>
    <t>Popis rozpočtu: SO03 - Chodníky jižní část</t>
  </si>
  <si>
    <t>Popis rozpočtu: SO04 - Zpevněná plocha pro kontejner</t>
  </si>
  <si>
    <t>Popis rozpočtu: SO05 - Ostatní plochy a prvky</t>
  </si>
  <si>
    <t>Popis rozpočtu: SO06 - Veřejné osvětlení</t>
  </si>
  <si>
    <t>Popis rozpočtu: SO07 - Obnova stávajících chodníků</t>
  </si>
  <si>
    <t>Rekapitulace dílů</t>
  </si>
  <si>
    <t>Typ dílu</t>
  </si>
  <si>
    <t>Zemní práce</t>
  </si>
  <si>
    <t>2</t>
  </si>
  <si>
    <t>Základy a zvláštní zakládání</t>
  </si>
  <si>
    <t>21-M</t>
  </si>
  <si>
    <t>Elektromontáže</t>
  </si>
  <si>
    <t>5</t>
  </si>
  <si>
    <t>Komunikace</t>
  </si>
  <si>
    <t>91</t>
  </si>
  <si>
    <t>Doplňující práce na komunikaci</t>
  </si>
  <si>
    <t>96</t>
  </si>
  <si>
    <t>Bourání konstrukcí</t>
  </si>
  <si>
    <t>99</t>
  </si>
  <si>
    <t>Staveništní přesun hmot</t>
  </si>
  <si>
    <t>D1</t>
  </si>
  <si>
    <t>Demontáže VO</t>
  </si>
  <si>
    <t>D2</t>
  </si>
  <si>
    <t>Zemní práce demontáž VO</t>
  </si>
  <si>
    <t>D3</t>
  </si>
  <si>
    <t>Zemní práce montáž VO</t>
  </si>
  <si>
    <t>D4</t>
  </si>
  <si>
    <t>Zakládání</t>
  </si>
  <si>
    <t>D5</t>
  </si>
  <si>
    <t>Vodorovné konstrukce</t>
  </si>
  <si>
    <t>VRN.</t>
  </si>
  <si>
    <t>Vedlejší rozpočtové náklady</t>
  </si>
  <si>
    <t>782</t>
  </si>
  <si>
    <t>Konstrukce z přírodního kamene</t>
  </si>
  <si>
    <t>799</t>
  </si>
  <si>
    <t>Ostatní</t>
  </si>
  <si>
    <t>M22</t>
  </si>
  <si>
    <t>Montáž sdělovací a zabezp. techniky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</si>
  <si>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</si>
  <si>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</si>
  <si>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</si>
  <si>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</si>
  <si>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</si>
  <si>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</si>
  <si>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</si>
  <si>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</si>
  <si>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</si>
  <si>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</si>
  <si>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</si>
  <si>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</si>
  <si>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</si>
  <si>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</si>
  <si>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</si>
  <si>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</si>
  <si>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</si>
  <si>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</si>
  <si>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</si>
  <si>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</si>
  <si>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</si>
  <si>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</si>
  <si>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</si>
  <si>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</si>
  <si>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</si>
  <si>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</si>
  <si>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</si>
  <si>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</si>
  <si>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</si>
  <si>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</si>
  <si>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</si>
  <si>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</si>
  <si>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</si>
  <si>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</si>
  <si>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</si>
  <si>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komunikací pro pěší s jakýmkoliv ložem a výplní spár  z betonových nebo kameninových dlaždic nebo tvarovek</t>
  </si>
  <si>
    <t>m2</t>
  </si>
  <si>
    <t>822-1</t>
  </si>
  <si>
    <t>RTS 25/ II</t>
  </si>
  <si>
    <t>RTS 25/ I</t>
  </si>
  <si>
    <t>Práce</t>
  </si>
  <si>
    <t>Běžná</t>
  </si>
  <si>
    <t>POL1_</t>
  </si>
  <si>
    <t>s přemístěním hmot na skládku na vzdálenost do 3 m nebo s naložením na dopravní prostředek</t>
  </si>
  <si>
    <t>SPI</t>
  </si>
  <si>
    <t>POP</t>
  </si>
  <si>
    <t>123</t>
  </si>
  <si>
    <t>VV</t>
  </si>
  <si>
    <t>použije se zpět : 6,5</t>
  </si>
  <si>
    <t>113107420R00</t>
  </si>
  <si>
    <t>Odstranění podkladů nebo krytů z kameniva těženého, v ploše jednotlivě nad 50 m2, tloušťka vrstvy 200 mm</t>
  </si>
  <si>
    <t>6,5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</si>
  <si>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</si>
  <si>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</si>
  <si>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</si>
  <si>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</si>
  <si>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141</t>
  </si>
  <si>
    <t>131201110R00</t>
  </si>
  <si>
    <t>Hloubení nezapažených jam a zářezů do 50 m3, v hornině 3, hloubení strojně</t>
  </si>
  <si>
    <t>m3</t>
  </si>
  <si>
    <t>800-1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</si>
  <si>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</si>
  <si>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</si>
  <si>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přeskládání dlažby : 6,5*0,15*1,1</t>
  </si>
  <si>
    <t>131201119R00</t>
  </si>
  <si>
    <t xml:space="preserve">Hloubení nezapažených jam a zářezů příplatek za lepivost, v hornině 3,  </t>
  </si>
  <si>
    <t>Odkaz na mn. položky pořadí 4 : 1,07250</t>
  </si>
  <si>
    <t>139601102R00</t>
  </si>
  <si>
    <t>Ruční výkop jam, rýh a šachet v hornině 3</t>
  </si>
  <si>
    <t>s přehozením na vzdálenost do 5 m nebo s naložením na ruční dopravní prostředek</t>
  </si>
  <si>
    <t>kolem smut. síně : 0,5*(4,454+4,961+4,732+5)*1,05*0,2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</si>
  <si>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</si>
  <si>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</si>
  <si>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</si>
  <si>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>Odkaz na mn. položky pořadí 6 : 2,01044</t>
  </si>
  <si>
    <t>162701109R00</t>
  </si>
  <si>
    <t>Vodorovné přemístění výkopku příplatek k ceně za každých dalších i započatých 1 000 m přes 10 000 m  z horniny 1 až 4</t>
  </si>
  <si>
    <t>Odkaz na mn. položky pořadí 7 : 3,08294*10</t>
  </si>
  <si>
    <t>167101101R00</t>
  </si>
  <si>
    <t>Nakládání, skládání, překládání neulehlého výkopku nakládání výkopku  do 100 m3, z horniny 1 až 4</t>
  </si>
  <si>
    <t>Odkaz na mn. položky pořadí 7 : 3,08294</t>
  </si>
  <si>
    <t>199000002R00</t>
  </si>
  <si>
    <t>Poplatky za skládku horniny 1- 4, skupina 17 05 04 z Katalogu odpadů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</si>
  <si>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</si>
  <si>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</si>
  <si>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</si>
  <si>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přeskládání dlažby : 6,5*1,1</t>
  </si>
  <si>
    <t>564551111R00</t>
  </si>
  <si>
    <t>Zřízení podkladu nebo podsypu ze sypaniny tloušťka po zhutnění 150 mm</t>
  </si>
  <si>
    <t>s rozprostřením, vlhčením a zhutněním</t>
  </si>
  <si>
    <t>přeskládání dlažby : 6,5*1,1+6,5</t>
  </si>
  <si>
    <t>kolem smut. síně : 0,5*(4,454+4,961+4,732+5)*1,05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</si>
  <si>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</si>
  <si>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</si>
  <si>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</si>
  <si>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>použije se stávající dlažba : 6,5</t>
  </si>
  <si>
    <t>596811111RT4</t>
  </si>
  <si>
    <t>Kladení dlažby včetně dodávky dlaždic betonových, rozměru 500 x 500 mm, tloušťky 50 mm, do lože z kameniva těženého</t>
  </si>
  <si>
    <t>kolem smut. síně : 0,5*(4,454+4,961+4,732+5)</t>
  </si>
  <si>
    <t>583425631R</t>
  </si>
  <si>
    <t>Kamenivo přírodní drcené; frakce 8,0 až 16,0 mm</t>
  </si>
  <si>
    <t>t</t>
  </si>
  <si>
    <t>SPCM</t>
  </si>
  <si>
    <t>Specifikace</t>
  </si>
  <si>
    <t>POL3_</t>
  </si>
  <si>
    <t>přeskládání dlažby : 6,5*0,15*1,5*1,05</t>
  </si>
  <si>
    <t>kolem smut. síně : 0,5*(4,454+4,961+4,732+5)*1,05*0,15*1,5*1,05</t>
  </si>
  <si>
    <t>583426831R</t>
  </si>
  <si>
    <t>Kamenivo přírodní drcené; frakce 16,0 až 32,0 mm</t>
  </si>
  <si>
    <t>přeskládání dlažby : 6,5*1,1*0,15*1,5*1,05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</si>
  <si>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</si>
  <si>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</si>
  <si>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</si>
  <si>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Odkaz na mn. položky pořadí 13 : 6,50000</t>
  </si>
  <si>
    <t>998223011R00</t>
  </si>
  <si>
    <t>Přesun hmot pozemních komunikací, kryt dlážděný jakékoliv délky objektu</t>
  </si>
  <si>
    <t>vodorovně do 200 m</t>
  </si>
  <si>
    <t>979999973R00</t>
  </si>
  <si>
    <t>Poplatek za uložení, zemina a kamení,  , skupina 17 05 04 z Katalogu odpadů</t>
  </si>
  <si>
    <t>801-3</t>
  </si>
  <si>
    <t>Odkaz na dem. hmot. položky pořadí 2 : 56,98000</t>
  </si>
  <si>
    <t>979999981R00</t>
  </si>
  <si>
    <t>Poplatek za recyklaci, betonu, kusovost do 1600 cm2, skupina 17 01 01 z Katalogu odpadů</t>
  </si>
  <si>
    <t>Odkaz na dem. hmot. položky pořadí 1 : 17,87100</t>
  </si>
  <si>
    <t>Odkaz na dem. hmot. položky pořadí 3 : 31,02000</t>
  </si>
  <si>
    <t>979087112R00</t>
  </si>
  <si>
    <t xml:space="preserve">Vodorovná doprava suti a vybouraných hmot nakládání suti na dopravní prostředky,  </t>
  </si>
  <si>
    <t>821-1</t>
  </si>
  <si>
    <t>POL1_9</t>
  </si>
  <si>
    <t>se složením a hrubým urovnáním nebo s přeložením na jiný dopravní prostředek kromě lodi, vč. příplatku za každých dalších i započatých 1000 m přes 1000 m,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</si>
  <si>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</si>
  <si>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</si>
  <si>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</si>
  <si>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</si>
  <si>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</si>
  <si>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SUM</t>
  </si>
  <si>
    <t>END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</si>
  <si>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</si>
  <si>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</si>
  <si>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</si>
  <si>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 xml:space="preserve">odveze se na mezideponii na další použití : </t>
  </si>
  <si>
    <t>P01 : 16,15*4,1*0,3*1,05</t>
  </si>
  <si>
    <t>P01 : 16,15*4,1*0,1*1,1</t>
  </si>
  <si>
    <t>Odkaz na mn. položky pořadí 2 : 7,28365</t>
  </si>
  <si>
    <t>základ pod kolumbarium : 0,6*1,9*1,15*5</t>
  </si>
  <si>
    <t>162301101R00</t>
  </si>
  <si>
    <t>Vodorovné přemístění výkopku z horniny 1 až 4, na vzdálenost přes 50  do 500 m</t>
  </si>
  <si>
    <t>Odkaz na mn. položky pořadí 11 : 88,00000*0,1</t>
  </si>
  <si>
    <t>Odkaz na mn. položky pořadí 4 : 6,55500</t>
  </si>
  <si>
    <t>Odkaz na mn. položky pořadí 6 : 13,83865*10</t>
  </si>
  <si>
    <t>Odkaz na mn. položky pořadí 6 : 13,83865</t>
  </si>
  <si>
    <t>Odkaz na mn. položky pořadí 5 : 8,80000</t>
  </si>
  <si>
    <t>171201201R00</t>
  </si>
  <si>
    <t>Uložení sypaniny na dočasnou skládku tak, že na 1 m2 plochy připadá přes 2 m3 výkopku nebo ornice</t>
  </si>
  <si>
    <t>Odkaz na mn. položky pořadí 1 : 20,85773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</si>
  <si>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</si>
  <si>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</si>
  <si>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</si>
  <si>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</si>
  <si>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Odkaz na mn. položky pořadí 11 : 88,00000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</si>
  <si>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</si>
  <si>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</si>
  <si>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</si>
  <si>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kolem nových obrub : 88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</si>
  <si>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</si>
  <si>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</si>
  <si>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</si>
  <si>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00572400R</t>
  </si>
  <si>
    <t>směs travní parková, pro běžnou zátěž</t>
  </si>
  <si>
    <t>kg</t>
  </si>
  <si>
    <t>POL3_1</t>
  </si>
  <si>
    <t>Odkaz na mn. položky pořadí 10 : 88,00000*0,03</t>
  </si>
  <si>
    <t>274313811R00</t>
  </si>
  <si>
    <t>Beton základových pasů prostý třídy C 30/37</t>
  </si>
  <si>
    <t>801-1</t>
  </si>
  <si>
    <t>Včetně dodávky a uložení betonu a kamene.</t>
  </si>
  <si>
    <t>kolumbarni stěna : 1,9*1,15*1,35*5*1,03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</si>
  <si>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</si>
  <si>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</si>
  <si>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</si>
  <si>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kolumbarni stěna : (1,9*2+2*1,15)*1*5</t>
  </si>
  <si>
    <t>274351216R00</t>
  </si>
  <si>
    <t>Bednění stěn základových pasů odstranění</t>
  </si>
  <si>
    <t>Včetně očištění, vytřídění a uložení bednicího materiálu.</t>
  </si>
  <si>
    <t>Odkaz na mn. položky pořadí 16 : 30,50000</t>
  </si>
  <si>
    <t>P01 : (16,15*4,1-1,15*1,9*5)*1,1</t>
  </si>
  <si>
    <t>P01 - kamenivo 16/32 : (16,15*4,1-1,15*1,9*5)*1,1</t>
  </si>
  <si>
    <t>P01 - kamenivo 8/16 : (16,15*4,1-1,15*1,9*5)</t>
  </si>
  <si>
    <t>596291111R00</t>
  </si>
  <si>
    <t>Řezání zámkové dlažby tloušťky 60 mm</t>
  </si>
  <si>
    <t>4,1+16,15+1,25*2*5+2*2*2</t>
  </si>
  <si>
    <t>P01 : (16,15*4,1-1,15*1,9*5)</t>
  </si>
  <si>
    <t>P01 : (16,15*4,1-1,15*1,9*5)*0,15*1,5*1,05</t>
  </si>
  <si>
    <t>P01 : (16,15*4,1-1,15*1,9*5)*1,1*0,15*1,5*1,05</t>
  </si>
  <si>
    <t>59245340R</t>
  </si>
  <si>
    <t>Dlažba betonová typ: čtvercový; dl = 400 mm; š = 400 mm; tl = 50,0 mm; povrchová úprava: impregnace; provedení: přírodní</t>
  </si>
  <si>
    <t>Odkaz na mn. položky pořadí 21 : 55,29000*1,1</t>
  </si>
  <si>
    <t>639561111R00</t>
  </si>
  <si>
    <t>Obrubník pro okapový chodník výšky 200 mm, šedý</t>
  </si>
  <si>
    <t>se zřízením lože z betonu prostého tl. 5 až 10 cm. Včetně dodávky obrubníku.</t>
  </si>
  <si>
    <t>4,1*2+16,15*2</t>
  </si>
  <si>
    <t>918101111R00</t>
  </si>
  <si>
    <t>Lože pod obrubníky, krajníky nebo obruby z betonu prostého C 12/15</t>
  </si>
  <si>
    <t>z dlažebních kostek z betonu prostého</t>
  </si>
  <si>
    <t>(4,1*2+16,15*2)*0,2*0,2</t>
  </si>
  <si>
    <t>7820002</t>
  </si>
  <si>
    <t>D+M Kolumbární stěny KS1, vč. kotvení a lepení, dle PD v.č. D.1.1-10, celkem 24,3m2 žulové desky + dvířka 450x450x25mm - 24 kusů</t>
  </si>
  <si>
    <t>kus</t>
  </si>
  <si>
    <t>Vlastní</t>
  </si>
  <si>
    <t>Indiv</t>
  </si>
  <si>
    <t>materiál - žula - světlé bílo šedá Bianko Nuvola, oboustranně leštěná objekt komumbária je lepen ze samostatných kamenných desek tloušťky cca 50mm na betonovém základu</t>
  </si>
  <si>
    <t>7820003</t>
  </si>
  <si>
    <t>D+M Kolumbární stěny KS2, vč. kotvení a lepení, dle PD v.č. D.1.1-10, celkem 24m2 žulové desky + dvířka 450x450x25mm - 24 kusů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</si>
  <si>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</si>
  <si>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</si>
  <si>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</si>
  <si>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</si>
  <si>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</si>
  <si>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</si>
  <si>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005211010R</t>
  </si>
  <si>
    <t>Předání a převzetí staveniště</t>
  </si>
  <si>
    <t>Náklady spojené s účastí zhotovitele na předání a převzetí staveniště.</t>
  </si>
  <si>
    <t>00524 R</t>
  </si>
  <si>
    <t>Předání a převzetí díla</t>
  </si>
  <si>
    <t>Náklady zhotovitele, které vzniknou v souvislosti s povinnostmi zhotovitele při předání a převzetí díla.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</si>
  <si>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</si>
  <si>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</si>
  <si>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</si>
  <si>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VRN91-51</t>
  </si>
  <si>
    <t>Náklady na projekční práce - skutečná stav</t>
  </si>
  <si>
    <t>POL99_</t>
  </si>
  <si>
    <t>005111020R</t>
  </si>
  <si>
    <t>Vytyčení stavby</t>
  </si>
  <si>
    <t>Geodetické zaměření vytyčovacích bodů, stabilizace bodů a sestavení laviček. -  vytyčovacích bodů je celkem 27</t>
  </si>
  <si>
    <t>Vyhotovení protokolu o vytyčení stavby se seznamem souřadnic vytyčených bodů a jejich polohopisnými (S-JTSK) a výškopisnými (Bpv) hodnotami.</t>
  </si>
  <si>
    <t>005124010R</t>
  </si>
  <si>
    <t>Koordinační činnost</t>
  </si>
  <si>
    <t>Koordinace stavebních a technologických dodávek stavby.</t>
  </si>
  <si>
    <t>P01 : 2,4*1,8*0,3</t>
  </si>
  <si>
    <t>žulové obruby : (1,8*2+5,4+6+13,2+6+5,4)*0,3*0,45</t>
  </si>
  <si>
    <t>P01 : 2,4*1,8*0,1*1,1</t>
  </si>
  <si>
    <t>Odkaz na mn. položky pořadí 2 : 0,47520</t>
  </si>
  <si>
    <t>pod kam. blok : 0,3*0,5*2,4</t>
  </si>
  <si>
    <t>Odkaz na mn. položky pořadí 11 : 69,00000*0,3</t>
  </si>
  <si>
    <t>Odkaz na mn. položky pořadí 4 : 0,36000</t>
  </si>
  <si>
    <t>Odkaz na mn. položky pořadí 6 : 0,83520*10</t>
  </si>
  <si>
    <t>Odkaz na mn. položky pořadí 6 : 0,83520</t>
  </si>
  <si>
    <t>Odkaz na mn. položky pořadí 5 : 20,70000</t>
  </si>
  <si>
    <t>Odkaz na mn. položky pořadí 1 : 6,64200</t>
  </si>
  <si>
    <t>Odkaz na mn. položky pořadí 11 : 69,00000</t>
  </si>
  <si>
    <t>181301105R00</t>
  </si>
  <si>
    <t>Rozprostření a urovnání ornice v rovině v souvislé ploše do 500 m2, tloušťka vrstvy přes 250 do 300 mm</t>
  </si>
  <si>
    <t>zemina ze stávající deponie : 69</t>
  </si>
  <si>
    <t>183101215R00</t>
  </si>
  <si>
    <t>Hloubení jamek s výměnou půdy na 50 % v rovině objem přes 0,125 do 0,4 m3</t>
  </si>
  <si>
    <t>pro vysazování rostlin v hornině 1 až 4 s výměnou půdy na 50%, s případným naložením přebytečných výkopků na dopravní prostředek, s odvozem na vzdálenost do 20 km a se složením,</t>
  </si>
  <si>
    <t>184102124R00</t>
  </si>
  <si>
    <t xml:space="preserve">Výsadba dřevin s balem průměr přes 400 do 500 mm, na svahu přes 1:5 do 1:2,  </t>
  </si>
  <si>
    <t>do předem vyhloubené jamky se zalitím,</t>
  </si>
  <si>
    <t>184202112R00</t>
  </si>
  <si>
    <t>Ukotvení dřevin průměr do 100 mm, délka do 3 m</t>
  </si>
  <si>
    <t>třemi a více kůly, s ochranou proti poškození v místě vzepření, (příloha č. 8) při  průměru kůlů do 10 cm,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</si>
  <si>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</si>
  <si>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</si>
  <si>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</si>
  <si>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</si>
  <si>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184921094R00</t>
  </si>
  <si>
    <t>Mulčování tloušťka přes 50 do 100 mm, na svahu přes 1:5 do 1:2</t>
  </si>
  <si>
    <t>vysazených rostlin s případným naložením odpadu na dopravní prostředek, s odvezením do 20 km a se složením,</t>
  </si>
  <si>
    <t>2*3,5</t>
  </si>
  <si>
    <t>Odkaz na mn. položky pořadí 10 : 69,00000*0,03</t>
  </si>
  <si>
    <t>0261001</t>
  </si>
  <si>
    <t>Listnatý strom /12-14 cm/, podchozí výška min. 2,2m</t>
  </si>
  <si>
    <t>10391100R</t>
  </si>
  <si>
    <t>kůra mulčovací; balení volně loženo</t>
  </si>
  <si>
    <t>mulčovací kura kolem stromu tl. 10cm : 3,5*2*0,1</t>
  </si>
  <si>
    <t>pod kam. blok : 0,3*0,7*2,4*1,03</t>
  </si>
  <si>
    <t>pod kam. blok : (0,3*2+2*2,4)*0,5</t>
  </si>
  <si>
    <t>Odkaz na mn. položky pořadí 22 : 2,70000</t>
  </si>
  <si>
    <t>P01 : 2,4*1,8*1,1</t>
  </si>
  <si>
    <t>P01 - kamenivo 16/32 : 2,4*1,8*1,1</t>
  </si>
  <si>
    <t>P01 - kamenivo 8/16 : 2,4*1,8</t>
  </si>
  <si>
    <t>1,5*2+2,4</t>
  </si>
  <si>
    <t>komunikací pro pěší do velikosti dlaždic 0,25 m2 s provedením lože do tl. 30 mm, s vyplněním spár a se smetením přebytečného materiálu na vzdálenost do 3 m</t>
  </si>
  <si>
    <t>P01 : 2,4*1,8</t>
  </si>
  <si>
    <t>P01 : 2,4*1,8*0,15*1,5*1,05</t>
  </si>
  <si>
    <t>P01 : 2,4*1,8*1,1*0,15*1,5*1,05</t>
  </si>
  <si>
    <t>Odkaz na mn. položky pořadí 27 : 4,32000*1,1</t>
  </si>
  <si>
    <t>2,4</t>
  </si>
  <si>
    <t>916581112R00</t>
  </si>
  <si>
    <t>Osazení zahradních obrubníků obrubník zapuštěný</t>
  </si>
  <si>
    <t>4,6+4,7+11,9+4,7+4,6</t>
  </si>
  <si>
    <t>917461111R00</t>
  </si>
  <si>
    <t>Osazení chodníkového obrubníku kamenného stojatého, s boční opěrou z betonu prostého, do lože z betonu prostého C 12/15</t>
  </si>
  <si>
    <t>se zřízením lože tl. 80-100 mm</t>
  </si>
  <si>
    <t>1,8*2+5,4*2+6*2+13,2</t>
  </si>
  <si>
    <t>2,4*0,2*0,2</t>
  </si>
  <si>
    <t>91810111a</t>
  </si>
  <si>
    <t>Lože pod obrubníky nebo obruby dlažeb z C 20/25XF3</t>
  </si>
  <si>
    <t>(1,8*2+5,4*2+6*2+13,2)*0,15*0,45</t>
  </si>
  <si>
    <t>28324466R</t>
  </si>
  <si>
    <t>obrubník zahradní materiál plast; neviditelný; l = 1 000,0 mm; h = 45,0 mm; tl = 4 mm; barva černá</t>
  </si>
  <si>
    <t>Odkaz na mn. položky pořadí 32 : 30,50000*1,05</t>
  </si>
  <si>
    <t>5838031a</t>
  </si>
  <si>
    <t>Obrubník žulový přímý, řezaný, průřez 350 x 150 mm</t>
  </si>
  <si>
    <t>Odkaz na mn. položky pořadí 33 : 39,60000*1,05</t>
  </si>
  <si>
    <t>7820001</t>
  </si>
  <si>
    <t>D+M Kamenného bloku, přírodní žula, leštěná, rozměr 2400x300x750mm</t>
  </si>
  <si>
    <t>P01 : (48*2,9+2,656*2,104+2,4*1,3+6,707*2,9)*0,3*1,05</t>
  </si>
  <si>
    <t>travnatá plocha : (1,6*11,218+6,674*4,461)*0,1</t>
  </si>
  <si>
    <t>P01 : (48*2,9+2,656*2,104+2,4*1,3+6,707*2,9)*0,1*1,1</t>
  </si>
  <si>
    <t>Odkaz na mn. položky pořadí 2 : 18,40944</t>
  </si>
  <si>
    <t>Odkaz na mn. položky pořadí 10 : 74,00000*0,1</t>
  </si>
  <si>
    <t>Odkaz na mn. položky pořadí 5 : 18,40944*10</t>
  </si>
  <si>
    <t>Odkaz na mn. položky pořadí 5 : 18,40944</t>
  </si>
  <si>
    <t>Odkaz na mn. položky pořadí 4 : 7,40000</t>
  </si>
  <si>
    <t>Odkaz na mn. položky pořadí 1 : 57,49009</t>
  </si>
  <si>
    <t>Odkaz na mn. položky pořadí 10 : 74,00000</t>
  </si>
  <si>
    <t>74</t>
  </si>
  <si>
    <t>Odkaz na mn. položky pořadí 9 : 74,00000*0,03</t>
  </si>
  <si>
    <t>P01 : (48*2,9+2,656*2,104+2,4*1,3+6,707*2,9)*1,1</t>
  </si>
  <si>
    <t>P01 - kamenivo 16/32 : (48*2,9+2,656*2,104+2,4*1,3+6,707*2,9)*1,1</t>
  </si>
  <si>
    <t>P01 - kamenivo 8/16 : (48*2,9+2,656*2,104+2,4*1,3+6,707*2,9)</t>
  </si>
  <si>
    <t>31,377+2,18+2,655+11,218+2,9</t>
  </si>
  <si>
    <t>P01 : (48*2,9+2,656*2,104+2,4*1,3+6,707*2,9)</t>
  </si>
  <si>
    <t>P01 : (48*2,9+2,656*2,104+2,4*1,3+6,707*2,9)*0,15*1,5*1,05</t>
  </si>
  <si>
    <t>P01 : (48*2,9+2,656*2,104+2,4*1,3+6,707*2,9)*1,1*0,15*1,5*1,05</t>
  </si>
  <si>
    <t>Odkaz na mn. položky pořadí 17 : 167,35853*1,1</t>
  </si>
  <si>
    <t>2,9+31,377+2,18*2+11,218+6,707+8,34+2,4+1,3+2,4+48</t>
  </si>
  <si>
    <t>(2,9+31,377+2,18*2+11,218+6,707+8,34+2,4+1,3+2,4+48)*0,2*0,2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</si>
  <si>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</si>
  <si>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</si>
  <si>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</si>
  <si>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Odkaz na mn. položky pořadí 4 : 0,99080</t>
  </si>
  <si>
    <t>P03 : 20,3*0,42*1,1</t>
  </si>
  <si>
    <t>Odkaz na mn. položky pořadí 2 : 9,37860</t>
  </si>
  <si>
    <t>139601101R00</t>
  </si>
  <si>
    <t>Ruční výkop jam, rýh a šachet v horninách 1 a 2</t>
  </si>
  <si>
    <t>pod zpevněnou plochou : (3+2,75-1+3,42-1*2)*0,2*0,2</t>
  </si>
  <si>
    <t>mimo zpevněnou plochu : 1*3*0,4*0,62</t>
  </si>
  <si>
    <t>Odkaz na mn. položky pořadí 13 : 61,07500*0,1</t>
  </si>
  <si>
    <t>Odkaz na mn. položky pořadí 5 : 6,10750*-1</t>
  </si>
  <si>
    <t>Odkaz na mn. položky pořadí 10 : 0,50400*-1</t>
  </si>
  <si>
    <t>Odkaz na mn. položky pořadí 6 : 3,75790*10</t>
  </si>
  <si>
    <t>Odkaz na mn. položky pořadí 6 : 3,75790</t>
  </si>
  <si>
    <t>Odkaz na mn. položky pořadí 5 : 6,10750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</si>
  <si>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</si>
  <si>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</si>
  <si>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</si>
  <si>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mimo zpevněnou plochu : 1*3*0,4*0,42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</si>
  <si>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</si>
  <si>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</si>
  <si>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</si>
  <si>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mimo zpevněnou plochu : 1*3*0,4*0,2</t>
  </si>
  <si>
    <t>Odkaz na mn. položky pořadí 13 : 61,07500</t>
  </si>
  <si>
    <t>kolem nových obrub : 3,5*(4,65*2+4,65)+(3,5*3,5/2)*2</t>
  </si>
  <si>
    <t>Odkaz na mn. položky pořadí 12 : 61,07500*0,03</t>
  </si>
  <si>
    <t>20,3*1,1</t>
  </si>
  <si>
    <t>P03 : 20,3*1,1+20,3</t>
  </si>
  <si>
    <t>568111111R00</t>
  </si>
  <si>
    <t>Vyztužení podkladní vrstvy z geotextilie, sklon povrchu do 1:5, role šířky 3 m</t>
  </si>
  <si>
    <t>P03 : 20,3*1,1</t>
  </si>
  <si>
    <t>596291113R00</t>
  </si>
  <si>
    <t>Řezání zámkové dlažby tloušťky 80 mm</t>
  </si>
  <si>
    <t>4,5*2</t>
  </si>
  <si>
    <t>P03 : 20,3</t>
  </si>
  <si>
    <t>P03 : 20,3*0,15*1,5*1,05</t>
  </si>
  <si>
    <t>P03 : 20,3*1,1*0,15*1,5*1,05</t>
  </si>
  <si>
    <t>592451170R</t>
  </si>
  <si>
    <t>Dlažba betonová typ: obdélníkový; dl = 200 mm; š = 100 mm; tl = 80,0 mm; provedení: přírodní</t>
  </si>
  <si>
    <t>Odkaz na mn. položky pořadí 21 : 20,30000*1,1</t>
  </si>
  <si>
    <t>67352002R</t>
  </si>
  <si>
    <t>Geosyntetika typ: geotextilie; netkaná; materiál: PET; plošná hmotnost = 200 g/m2</t>
  </si>
  <si>
    <t>Odkaz na mn. položky pořadí 19 : 22,33000*1,05</t>
  </si>
  <si>
    <t>917862111RU2</t>
  </si>
  <si>
    <t>Osazení silničního nebo chodníkového obrubníku včetně dodávky betonovéího obrubníku  1000/150/250 mm, stojatého, s boční opěrou z betonu prostého, do lože z betonu prostého C 12/15</t>
  </si>
  <si>
    <t>S dodáním hmot pro lože tl. 80-100 mm.</t>
  </si>
  <si>
    <t>13,5</t>
  </si>
  <si>
    <t>13,5*0,2*0,3</t>
  </si>
  <si>
    <t>222260546R00</t>
  </si>
  <si>
    <t>Montáž trubky elektroinstalační plastové korugované, ohebné, průměr 63 mm, uložené na povrchu</t>
  </si>
  <si>
    <t>222260549R00</t>
  </si>
  <si>
    <t>Montáž trubky elektroinstalační plastové korugované, ohebné, průměr 110 mm, uložené na povrchu</t>
  </si>
  <si>
    <t>3457114702R</t>
  </si>
  <si>
    <t>Trubka elektroinstalační - kabelová chránička; ohebná; kombinovaný hladký a vlnitý povrch; materiál: HDPE; bezhalogenový; de = 63,0 mm; di = 52,0 mm; odolnost proti stlačení: 450 N/20 cm; RtF: A1</t>
  </si>
  <si>
    <t>Odkaz na mn. položky pořadí 29 : 7,00000</t>
  </si>
  <si>
    <t>3457114705R</t>
  </si>
  <si>
    <t>Trubka elektroinstalační - kabelová chránička; ohebná; kombinovaný hladký a vlnitý povrch; materiál: HDPE; bezhalogenový; de = 110,0 mm; di = 94,0 mm; odolnost proti stlačení: 450 N/20 cm; RtF: A1</t>
  </si>
  <si>
    <t>Odkaz na mn. položky pořadí 30 : 3,50000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</si>
  <si>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</si>
  <si>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</si>
  <si>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</si>
  <si>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005111021R</t>
  </si>
  <si>
    <t>Vytyčení inženýrských sítí</t>
  </si>
  <si>
    <t>Soubor</t>
  </si>
  <si>
    <t>Zaměření a vytýčení stávajících inženýrských sítí v místě stavby z hlediska jejich ochrany při provádění stavby.</t>
  </si>
  <si>
    <t>P01 : (2,104*3,25+34,014*2,9+2,8*2,9+1,35*1,19+1,35*20,66+1,19*2,9+1,01*6+1,8*17,1+2,8*19,5+1*1+6,297*1,8+1*36,158+1,2*5,93*2+1,2*1,2+1,2*(14,991+19,51))*0,3*1,05</t>
  </si>
  <si>
    <t>travnatá plocha : ((5,93+5,93)*(36,158-1,2)+7*5,26+8,71*1,19+2,104*(11,4+8,425))*0,1</t>
  </si>
  <si>
    <t>P01 : (2,104*3,25+34,014*2,9+2,8*2,9+1,35*1,19+1,35*20,66+1,19*2,9+1,01*6+1,8*17,1+2,8*19,5+1*1+6,297*1,8+1*36,158+1,2*5,93*2+1,2*1,2+1,2*(14,991+19,51))*0,1*1,1</t>
  </si>
  <si>
    <t>Odkaz na mn. položky pořadí 2 : 37,79082</t>
  </si>
  <si>
    <t>Odkaz na mn. položky pořadí 10 : 548,15860*0,1</t>
  </si>
  <si>
    <t>Odkaz na mn. položky pořadí 5 : 37,79082*10</t>
  </si>
  <si>
    <t>Odkaz na mn. položky pořadí 5 : 37,79082</t>
  </si>
  <si>
    <t>Odkaz na mn. položky pořadí 4 : 54,81586</t>
  </si>
  <si>
    <t>Odkaz na mn. položky pořadí 1 : 158,56902</t>
  </si>
  <si>
    <t>Odkaz na mn. položky pořadí 10 : 548,15858</t>
  </si>
  <si>
    <t>kolem nových obrub : 1*(24+20,66)</t>
  </si>
  <si>
    <t>travnatá plocha : ((5,93+5,93)*(36,158-1,2)+7*5,26+8,71*1,19+2,104*(11,4+8,425))</t>
  </si>
  <si>
    <t>Odkaz na mn. položky pořadí 9 : 548,15867*0,03</t>
  </si>
  <si>
    <t>275310030RA0</t>
  </si>
  <si>
    <t>Základové patky z betonu prostého včetně bednění z betonu C 16/20 , štěrkopískový poklad 100 mm</t>
  </si>
  <si>
    <t>AP-HSV</t>
  </si>
  <si>
    <t>Agregovaná položka</t>
  </si>
  <si>
    <t>POL2_</t>
  </si>
  <si>
    <t>odbednění a podkladu ze štěrkopísku.</t>
  </si>
  <si>
    <t>lavičky : 0,2*0,24*0,8*2*4</t>
  </si>
  <si>
    <t>P01 : (2,104*3,25+34,014*2,9+2,8*2,9+1,35*1,19+1,35*20,66+1,19*2,9+1,01*6+1,8*17,1+2,8*19,5+1*1+6,297*1,8+1*36,158+1,2*5,93*2+1,2*1,2+1,2*(14,991+19,51))*1,1</t>
  </si>
  <si>
    <t>P01 - kamenivo 16/32 : (2,104*3,25+34,014*2,9+2,8*2,9+1,35*1,19+1,35*20,66+1,19*2,9+1,01*6+1,8*17,1+2,8*19,5+1*1+6,297*1,8+1*36,158+1,2*5,93*2+1,2*1,2+1,2*(14,991+19,51))*1,1</t>
  </si>
  <si>
    <t>P01 - kamenivo 8/16 : (2,104*3,25+34,014*2,9+2,8*2,9+1,35*1,19+1,35*20,66+1,19*2,9+1,01*6+1,8*17,1+2,8*19,5+1*1+6,297*1,8+1*36,158+1,2*5,93*2+1,2*1,2+1,2*(14,991+19,51))</t>
  </si>
  <si>
    <t>2,9+2,104+3,25+34,014+1,19+1,35+20,66+1,2+1+13,2+5,297+1,8+2,9+17,043+1,8</t>
  </si>
  <si>
    <t>P01 : (2,104*3,25+34,014*2,9+2,8*2,9+1,35*1,19+1,35*20,66+1,19*2,9+1,01*6+1,8*17,1+2,8*19,5+1*1+6,297*1,8+1*36,158+1,2*5,93*2+1,2*1,2+1,2*(14,991+19,51))</t>
  </si>
  <si>
    <t>P01 : (2,104*3,25+34,014*2,9+2,8*2,9+1,35*1,19+1,35*20,66+1,19*2,9+1,01*6+1,8*17,1+2,8*19,5+1*1+6,297*1,8+1*36,158+1,2*5,93*2+1,2*1,2+1,2*(14,991+19,51))*0,15*1,5*1,05</t>
  </si>
  <si>
    <t>P01 : (2,104*3,25+34,014*2,9+2,8*2,9+1,35*1,19+1,35*20,66+1,19*2,9+1,01*6+1,8*17,1+2,8*19,5+1*1+6,297*1,8+1*36,158+1,2*5,93*2+1,2*1,2+1,2*(14,991+19,51))*1,1*0,15*1,5*1,05</t>
  </si>
  <si>
    <t>Odkaz na mn. položky pořadí 18 : 343,55290*1,1</t>
  </si>
  <si>
    <t>7,5+5,382+20,66+1,19*2+8,71+2,89*2+6*2+2,104*2+11,402*2+3,25*2+21,385*2+34,014+13,16+19,51*2+14,991*2+5,93*2+5,93*2+36,158*2+5,332+5,297*2+1+17,043+0,5</t>
  </si>
  <si>
    <t>(7,5+5,382+20,66+1,19*2+8,71+2,89*2+6*2+2,104*2+11,402*2+3,25*2+21,385*2+34,014+13,16+19,51*2+14,991*2+5,93*2+5,93*2+36,158*2+5,332+5,297*2+1+17,043+0,5)*0,2*0,2</t>
  </si>
  <si>
    <t>799001</t>
  </si>
  <si>
    <t>D+M Venkovní lavičky s opěradlem, bez područek, d. 1820mm, š. 615mm, mat. hliník a dřevěné lamely, vč. kotvení, dle PD ozn M-01</t>
  </si>
  <si>
    <t>210100001</t>
  </si>
  <si>
    <t>Ukončení vodičů v rozváděči nebo na přístroji včetně zapojení průřezu žíly do 2,5 mm2</t>
  </si>
  <si>
    <t>Ukončení vodičů izolovaných s označením a zapojením v rozváděči nebo na přístroji průřezu žíly do 2,5 mm2</t>
  </si>
  <si>
    <t>https://podminky.urs.cz/item/CS_URS_2025_01/210100001</t>
  </si>
  <si>
    <t xml:space="preserve">"Zapojení kabelů napájení světel na svorkovnici : </t>
  </si>
  <si>
    <t xml:space="preserve">"Stožáry 5m ovál : </t>
  </si>
  <si>
    <t xml:space="preserve">6 : </t>
  </si>
  <si>
    <t>6</t>
  </si>
  <si>
    <t>210100003</t>
  </si>
  <si>
    <t>Ukončení vodičů v rozváděči nebo na přístroji včetně zapojení průřezu žíly do 16 mm2</t>
  </si>
  <si>
    <t>Ukončení vodičů izolovaných s označením a zapojením v rozváděči nebo na přístroji průřezu žíly do 16 mm2</t>
  </si>
  <si>
    <t>https://podminky.urs.cz/item/CS_URS_2025_01/210100003</t>
  </si>
  <si>
    <t xml:space="preserve">"Připojení napájecích kabelů : </t>
  </si>
  <si>
    <t xml:space="preserve">"Viz seznam zařízení (2*kabel*4 žíly) : </t>
  </si>
  <si>
    <t xml:space="preserve">3*2*4 : </t>
  </si>
  <si>
    <t>24</t>
  </si>
  <si>
    <t>210100151</t>
  </si>
  <si>
    <t>Ukončení kabelů smršťovací koncovkou nebo páskou se zapojením bez letování žíly do 4x16 mm2</t>
  </si>
  <si>
    <t>Ukončení kabelů smršťovací koncovkou nebo páskou se zapojením bez letování počtu a průřezu žil 4 x 16 mm2</t>
  </si>
  <si>
    <t>https://podminky.urs.cz/item/CS_URS_2025_01/210100151</t>
  </si>
  <si>
    <t xml:space="preserve">"Viz seznam zařízení (2*na kabel) : </t>
  </si>
  <si>
    <t xml:space="preserve">2*2 : </t>
  </si>
  <si>
    <t>4</t>
  </si>
  <si>
    <t>210203901</t>
  </si>
  <si>
    <t>Montáž svítidel LED se zapojením vodičů průmyslových nebo venkovních na výložník nebo dřík</t>
  </si>
  <si>
    <t>https://podminky.urs.cz/item/CS_URS_2025_01/210203901</t>
  </si>
  <si>
    <t xml:space="preserve">"Stožáry 5m : </t>
  </si>
  <si>
    <t xml:space="preserve">2 : </t>
  </si>
  <si>
    <t>210204011</t>
  </si>
  <si>
    <t>Montáž stožárů osvětlení ocelových samostatně stojících délky do 12 m</t>
  </si>
  <si>
    <t>Montáž stožárů osvětlení samostatně stojících ocelových, délky do 12 m</t>
  </si>
  <si>
    <t>https://podminky.urs.cz/item/CS_URS_2025_01/210204011</t>
  </si>
  <si>
    <t>210204201</t>
  </si>
  <si>
    <t>Montáž elektrovýzbroje stožárů osvětlení 1 okruh</t>
  </si>
  <si>
    <t>https://podminky.urs.cz/item/CS_URS_2025_01/210204201</t>
  </si>
  <si>
    <t>210220020</t>
  </si>
  <si>
    <t>Montáž uzemňovacího vedení vodičů FeZn pomocí svorek v zemi páskou do 120 mm2 ve městské zástavbě</t>
  </si>
  <si>
    <t>Montáž uzemňovacího vedení s upevněním, propojením a připojením pomocí svorek v zemi s izolací spojů vodičů FeZn páskou průřezu do 120 mm2 v městské zástavbě</t>
  </si>
  <si>
    <t>https://podminky.urs.cz/item/CS_URS_2025_01/210220020</t>
  </si>
  <si>
    <t xml:space="preserve">"viz seznam zařízení délka mezi světly (délka výkopu) : </t>
  </si>
  <si>
    <t xml:space="preserve">40 : </t>
  </si>
  <si>
    <t>40</t>
  </si>
  <si>
    <t>210220022</t>
  </si>
  <si>
    <t>Montáž uzemňovacího vedení vodičů FeZn pomocí svorek v zemi drátem průměru do 10 mm ve městské, zástavbě</t>
  </si>
  <si>
    <t>Montáž uzemňovacího vedení s upevněním, propojením a připojením pomocí svorek v zemi s izolací spojů vodičů FeZn drátem nebo lanem průměru do 10 mm v městské zástavbě</t>
  </si>
  <si>
    <t>https://podminky.urs.cz/item/CS_URS_2025_01/210220022</t>
  </si>
  <si>
    <t xml:space="preserve">"počet sloupů*délka drátu : </t>
  </si>
  <si>
    <t xml:space="preserve">2*3 : </t>
  </si>
  <si>
    <t>210280221</t>
  </si>
  <si>
    <t>Měření zemních odporů zemnící sítě dl pásku do 100 m</t>
  </si>
  <si>
    <t>Měření zemních odporů zemnicí sítě délky pásku do 100 m</t>
  </si>
  <si>
    <t>https://podminky.urs.cz/item/CS_URS_2025_01/210280221</t>
  </si>
  <si>
    <t>210280351</t>
  </si>
  <si>
    <t>Zkoušky kabelů silových do 1 kV, počtu a průřezu žil do 4x25 mm2</t>
  </si>
  <si>
    <t>Zkoušky vodičů a kabelů izolačních kabelů silových do 1 kV, počtu a průřezu žil do 4x25 mm2</t>
  </si>
  <si>
    <t>https://podminky.urs.cz/item/CS_URS_2025_01/210280351</t>
  </si>
  <si>
    <t xml:space="preserve">"počet napájených sloupů : </t>
  </si>
  <si>
    <t>210280712</t>
  </si>
  <si>
    <t>Měření intenzity osvětlení na pracovišti do 50 svítidel</t>
  </si>
  <si>
    <t>Zkoušky a prohlídky osvětlovacího zařízení měření intenzity osvětlení</t>
  </si>
  <si>
    <t>https://podminky.urs.cz/item/CS_URS_2025_01/210280712</t>
  </si>
  <si>
    <t>210801311</t>
  </si>
  <si>
    <t>Montáž vodiče Cu izolovaného plného nebo laněného s PVC pláštěm do 1 kV žíla 1,5 až 16 mm2 uloženého, volně (např. CY, CHAH-V)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</si>
  <si>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</si>
  <si>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https://podminky.urs.cz/item/CS_URS_2025_01/210801311</t>
  </si>
  <si>
    <t xml:space="preserve">"počet sloupů*délka vodiče : </t>
  </si>
  <si>
    <t xml:space="preserve">2*1 : </t>
  </si>
  <si>
    <t>210812011</t>
  </si>
  <si>
    <t>Montáž kabelu Cu plného nebo laněného do 1 kV žíly 3x1,5 až 6 mm2 (např. CYKY) bez ukončení, uloženého volně nebo v liště</t>
  </si>
  <si>
    <t>Montáž izolovaných kabelů měděných do 1 kV bez ukončení plných nebo laněných kulatých (např. CYKY, CHKE-R) uložených volně nebo v liště počtu a průřezu žil 3x1,5 až 6 mm2</t>
  </si>
  <si>
    <t>https://podminky.urs.cz/item/CS_URS_2025_01/210812011</t>
  </si>
  <si>
    <t xml:space="preserve">"Délka kabelu ve sloupu od svorkovnice ke světlu : </t>
  </si>
  <si>
    <t xml:space="preserve">8 : </t>
  </si>
  <si>
    <t>8</t>
  </si>
  <si>
    <t>210812035</t>
  </si>
  <si>
    <t>Montáž kabelu Cu plného nebo laněného do 1 kV žíly 4x16 mm2 (např. CYKY) bez ukončení uloženého, volně nebo v liště</t>
  </si>
  <si>
    <t>Montáž izolovaných kabelů měděných do 1 kV bez ukončení plných nebo laněných kulatých (např. CYKY, CHKE-R) uložených volně nebo v liště počtu a průřezu žil 4x16 mm2</t>
  </si>
  <si>
    <t>https://podminky.urs.cz/item/CS_URS_2025_01/210812035</t>
  </si>
  <si>
    <t xml:space="preserve">"2xkabel k prvnímu sloupu + 1x k druhému sloupu (viz přehledové schéma napájení) : </t>
  </si>
  <si>
    <t xml:space="preserve">(2*20)+20 : </t>
  </si>
  <si>
    <t>60</t>
  </si>
  <si>
    <t>210950202</t>
  </si>
  <si>
    <t>Příplatek na zatahování kabelů hmotnosti do 2 kg do tvárnicových tras a kolektorů</t>
  </si>
  <si>
    <t>Ostatní práce při montáži vodičů, šňůr a kabelů Příplatek k cenám za zatahování kabelů do tvárnicových tras s komorami nebo do kolektorů hmotnosti kabelů do 2 kg</t>
  </si>
  <si>
    <t>https://podminky.urs.cz/item/CS_URS_2025_01/210950202</t>
  </si>
  <si>
    <t>220271601</t>
  </si>
  <si>
    <t>Ukončení vodičů a lan do D 16 mm2</t>
  </si>
  <si>
    <t>Ukončení vodičů a lan včetně odizolování, montáže kabelových ok, odmontování krytů svorkovnice, zapojení na svorku, označení a vyzkoušení do průřezu 16 mm2</t>
  </si>
  <si>
    <t>https://podminky.urs.cz/item/CS_URS_2025_01/220271601</t>
  </si>
  <si>
    <t xml:space="preserve">"počet sloupů : </t>
  </si>
  <si>
    <t>460671113</t>
  </si>
  <si>
    <t>Výstražná fólie pro krytí kabelů šířky přes 25 do 34 cm</t>
  </si>
  <si>
    <t>Výstražné prvky pro krytí kabelů včetně vyrovnání povrchu rýhy, rozvinutí a uložení fólie, šířky přes 25 do 35 cm</t>
  </si>
  <si>
    <t>https://podminky.urs.cz/item/CS_URS_2025_01/460671113</t>
  </si>
  <si>
    <t xml:space="preserve">"Délka výkopu : </t>
  </si>
  <si>
    <t>460791214</t>
  </si>
  <si>
    <t>Montáž trubek ochranných plastových uložených volně do rýhy ohebných přes 90 do 110 mm</t>
  </si>
  <si>
    <t>Montáž trubek ochranných uložených volně do rýhy plastových ohebných, vnitřního průměru přes 90 do 110 mm</t>
  </si>
  <si>
    <t>https://podminky.urs.cz/item/CS_URS_2025_01/460791214</t>
  </si>
  <si>
    <t>741136001</t>
  </si>
  <si>
    <t>Propojení kabel celoplastový spojkou venkovní smršťovací do 1 kV 4x10-16 mm2</t>
  </si>
  <si>
    <t>Propojení kabelů nebo vodičů spojkou venkovní teplem smršťovací kabelů celoplastových, počtu a průřezu žil 4x10 až 16 mm2</t>
  </si>
  <si>
    <t>https://podminky.urs.cz/item/CS_URS_2025_01/741136001</t>
  </si>
  <si>
    <t xml:space="preserve">"Kabelová spojka napojení smyčky na staré vedení : </t>
  </si>
  <si>
    <t>31674066R</t>
  </si>
  <si>
    <t>stožár osvětlovací sadový Pz 133/60 v 5,8m</t>
  </si>
  <si>
    <t>POL3_0</t>
  </si>
  <si>
    <t>31674131</t>
  </si>
  <si>
    <t>výzbroj stožárová SV 6.16.4</t>
  </si>
  <si>
    <t>31674134</t>
  </si>
  <si>
    <t>výzbroj stožárová SV 9.16.4</t>
  </si>
  <si>
    <t>34111030</t>
  </si>
  <si>
    <t>kabel instalační jádro Cu plné izolace PVC plášť PVC 450/750V (CYKY) 3x1,5mm2</t>
  </si>
  <si>
    <t xml:space="preserve">8*1,15 'Přepočtené koeficientem množství : </t>
  </si>
  <si>
    <t>9,2</t>
  </si>
  <si>
    <t>34111080</t>
  </si>
  <si>
    <t>kabel instalační jádro Cu plné izolace PVC plášť PVC 450/750V (CYKY) 4x16mm2</t>
  </si>
  <si>
    <t xml:space="preserve">60*1,15 'Přepočtené koeficientem množství : </t>
  </si>
  <si>
    <t>69</t>
  </si>
  <si>
    <t>34141029</t>
  </si>
  <si>
    <t>vodič propojovací flexibilní jádro Cu lanované izolace PVC 450/750V (H07V-K) 1x16mm2</t>
  </si>
  <si>
    <t xml:space="preserve">2*1,15 'Přepočtené koeficientem množství : </t>
  </si>
  <si>
    <t>2,3</t>
  </si>
  <si>
    <t>34343236</t>
  </si>
  <si>
    <t>trubka smršťovací tenkostěnná bez lepidla GTI 19,0/9,5</t>
  </si>
  <si>
    <t>34567030</t>
  </si>
  <si>
    <t>oko kabelové Cu lisovací lehčené 16x8</t>
  </si>
  <si>
    <t>34571355</t>
  </si>
  <si>
    <t>trubka elektroinstalační ohebná dvouplášťová korugovaná HDPE (chránička) D 93/110mm</t>
  </si>
  <si>
    <t xml:space="preserve">40*1,05 'Přepočtené koeficientem množství : </t>
  </si>
  <si>
    <t>42</t>
  </si>
  <si>
    <t>34774002</t>
  </si>
  <si>
    <t>svítidlo veřejného osvětlení na výložník zdroj LED 56,5W 6133lm 4000K</t>
  </si>
  <si>
    <t>35436029</t>
  </si>
  <si>
    <t>spojka kabelová smršťovaná přímá do 1kV 91ahsc-35 3-4ž.x6-35mm</t>
  </si>
  <si>
    <t>35441875</t>
  </si>
  <si>
    <t>svorka křížová pro vodič D 6-10mm</t>
  </si>
  <si>
    <t>35441986</t>
  </si>
  <si>
    <t>svorka odbočovací a spojovací pro pásek 30x4mm, FeZn</t>
  </si>
  <si>
    <t>35442062</t>
  </si>
  <si>
    <t>pás zemnící 30x4mm FeZn</t>
  </si>
  <si>
    <t xml:space="preserve">40*0,95 'Přepočtené koeficientem množství : </t>
  </si>
  <si>
    <t>38</t>
  </si>
  <si>
    <t>35442137</t>
  </si>
  <si>
    <t>drát D 10mm nerez</t>
  </si>
  <si>
    <t xml:space="preserve">6*0,62 'Přepočtené koeficientem množství : </t>
  </si>
  <si>
    <t>3,72</t>
  </si>
  <si>
    <t>RMAT0001</t>
  </si>
  <si>
    <t>Zakončovací hlava pro průměr 6-50, smršťovací, 4 prsty</t>
  </si>
  <si>
    <t>RMAT0004</t>
  </si>
  <si>
    <t>Folie 33 rudá - blesk</t>
  </si>
  <si>
    <t>RMAT0005</t>
  </si>
  <si>
    <t>SPOJKA NÁSUVNÁ PRO KORUGOVANOU TRUBKU</t>
  </si>
  <si>
    <t>RMAT0006</t>
  </si>
  <si>
    <t>SVORKA PRIPOJOVACI NEREZ</t>
  </si>
  <si>
    <t>RMAT0007</t>
  </si>
  <si>
    <t>Antikorozní úprava spojů</t>
  </si>
  <si>
    <t>218100001</t>
  </si>
  <si>
    <t>Odpojení vodičů z rozváděče nebo přístroje průřezu žíly do 2,5 mm2</t>
  </si>
  <si>
    <t>Odpojení vodičů izolovaných z rozváděče nebo přístroje průřezu žíly do 2,5 mm2</t>
  </si>
  <si>
    <t>https://podminky.urs.cz/item/CS_URS_2025_01/218100001</t>
  </si>
  <si>
    <t xml:space="preserve">"Odpojení vodičů ve světlech : </t>
  </si>
  <si>
    <t xml:space="preserve">1*3 : </t>
  </si>
  <si>
    <t>3</t>
  </si>
  <si>
    <t>218100096</t>
  </si>
  <si>
    <t>Odpojení vodičů ze svorkovnice průřezu žíly do 2,5 mm2</t>
  </si>
  <si>
    <t>Odpojení vodičů izolovaných ze svorkovnice průřezu žíly do 2,5 mm2</t>
  </si>
  <si>
    <t>https://podminky.urs.cz/item/CS_URS_2025_01/218100096</t>
  </si>
  <si>
    <t xml:space="preserve">"Odpojení vodičů ve sloupech : </t>
  </si>
  <si>
    <t>218202010</t>
  </si>
  <si>
    <t>Demontáž svítidla výbojkového průmyslového nebo venkovního raménkového</t>
  </si>
  <si>
    <t>Demontáž svítidel výbojkových s odpojením vodičů průmyslových nebo venkovních raménkových</t>
  </si>
  <si>
    <t>https://podminky.urs.cz/item/CS_URS_2025_01/218202010</t>
  </si>
  <si>
    <t xml:space="preserve">"Nové hrobové místo : </t>
  </si>
  <si>
    <t xml:space="preserve">1 : </t>
  </si>
  <si>
    <t>218202013</t>
  </si>
  <si>
    <t>Demontáž svítidla výbojkového průmyslového nebo venkovního z výložníku</t>
  </si>
  <si>
    <t>Demontáž svítidel výbojkových s odpojením vodičů průmyslových nebo venkovních z výložníku</t>
  </si>
  <si>
    <t>https://podminky.urs.cz/item/CS_URS_2024_02/218202013</t>
  </si>
  <si>
    <t xml:space="preserve">"Svítidlo na rušeném stožáru : </t>
  </si>
  <si>
    <t>218204002</t>
  </si>
  <si>
    <t>Demontáž stožárů osvětlení parkových ocelových</t>
  </si>
  <si>
    <t>https://podminky.urs.cz/item/CS_URS_2025_01/218204002</t>
  </si>
  <si>
    <t>218204201</t>
  </si>
  <si>
    <t>Demontáž elektrovýzbroje stožárů osvětlení 1 okruh</t>
  </si>
  <si>
    <t>https://podminky.urs.cz/item/CS_URS_2025_01/218204201</t>
  </si>
  <si>
    <t xml:space="preserve">"Výzbroje ve stožáru : </t>
  </si>
  <si>
    <t>218812011</t>
  </si>
  <si>
    <t>Demontáž kabelů Cu plných nebo laněných kulatých do 1 kV žíly 3x1,5 až 6 mm2 (např. CYKY) bez, odpojení vodičů uložených volně nebo v liště</t>
  </si>
  <si>
    <t>Demontáž izolovaných kabelů měděných do 1 kV bez odpojení vodičů plných nebo laněných kulatých (např. CYKY, CHKE-R) uložených volně nebo v liště počtu a průřezu žil 3x1,5 až 6 mm2</t>
  </si>
  <si>
    <t>https://podminky.urs.cz/item/CS_URS_2024_02/218812011</t>
  </si>
  <si>
    <t xml:space="preserve">"Kabely ve stožárech (1 stožár*výška stožáru) : </t>
  </si>
  <si>
    <t xml:space="preserve">1*4 : </t>
  </si>
  <si>
    <t>218902111</t>
  </si>
  <si>
    <t>Demontáž kabelů Al do 1 kV plných nebo laněných kulatých žíly 4x16 mm2 (např. AYKY) bez odpojení, vodičů uložených pevně</t>
  </si>
  <si>
    <t>Demontáž izolovaných kabelů hliníkových do 1 kV bez odpojení vodičů plných nebo laněných kulatých (např. AYKY) uložených pevně počtu a průřezu žil 4x16 mm2</t>
  </si>
  <si>
    <t>https://podminky.urs.cz/item/CS_URS_2025_01/218902111</t>
  </si>
  <si>
    <t xml:space="preserve">"Rušený kabel ke starému svítidlu : </t>
  </si>
  <si>
    <t xml:space="preserve">26 : </t>
  </si>
  <si>
    <t>26</t>
  </si>
  <si>
    <t>460161152</t>
  </si>
  <si>
    <t>Hloubení kabelových rýh ručně š 35 cm hl 60 cm v hornině tř I skupiny 3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</si>
  <si>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</si>
  <si>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https://podminky.urs.cz/item/CS_URS_2025_01/460161152</t>
  </si>
  <si>
    <t xml:space="preserve">"Výkop pro rušený kabel : </t>
  </si>
  <si>
    <t>460431162</t>
  </si>
  <si>
    <t>Zásyp kabelových rýh ručně se zhutněním š 35 cm hl 60 cm z horniny tř I skupiny 3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</si>
  <si>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</si>
  <si>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https://podminky.urs.cz/item/CS_URS_2025_01/460431162</t>
  </si>
  <si>
    <t>468051121</t>
  </si>
  <si>
    <t>Bourání základu betonového při elektromontážích</t>
  </si>
  <si>
    <t>Bourání základu betonového</t>
  </si>
  <si>
    <t>https://podminky.urs.cz/item/CS_URS_2024_02/468051121</t>
  </si>
  <si>
    <t xml:space="preserve">"Jámy pro borané základy sloupů : </t>
  </si>
  <si>
    <t xml:space="preserve">"počet*rozměr A*rozměr A*výška c (viz. provedení základu_ELU jmenovitá výška stožáru 5m) : </t>
  </si>
  <si>
    <t xml:space="preserve">1*0,55*0,55*1 : </t>
  </si>
  <si>
    <t>0,303</t>
  </si>
  <si>
    <t>469972111</t>
  </si>
  <si>
    <t>Odvoz suti a vybouraných hmot při elektromontážích do 1 km</t>
  </si>
  <si>
    <t>Odvoz suti a vybouraných hmot odvoz suti a vybouraných hmot do 1 km</t>
  </si>
  <si>
    <t>https://podminky.urs.cz/item/CS_URS_2024_02/469972111</t>
  </si>
  <si>
    <t xml:space="preserve">"Jámy pro bourané základy sloupů : </t>
  </si>
  <si>
    <t xml:space="preserve">"přepočteno koeficientem 1m3=2,4t : </t>
  </si>
  <si>
    <t xml:space="preserve">0,303*2,4 'Přepočtené koeficientem množství : </t>
  </si>
  <si>
    <t>0,727</t>
  </si>
  <si>
    <t>469972121</t>
  </si>
  <si>
    <t>Příplatek k odvozu suti a vybouraných hmot při elektromontážích za každý další 1 km</t>
  </si>
  <si>
    <t>Odvoz suti a vybouraných hmot odvoz suti a vybouraných hmot Příplatek k ceně za každý další i započatý 1 km</t>
  </si>
  <si>
    <t>https://podminky.urs.cz/item/CS_URS_2024_02/469972121</t>
  </si>
  <si>
    <t xml:space="preserve">"přepočteno koeficientem 1m3=2,4t, doplněný o index ceny 3 km : </t>
  </si>
  <si>
    <t>469973111</t>
  </si>
  <si>
    <t>Poplatek za uložení na skládce (skládkovné) stavebního odpadu betonového kód odpadu 17 01 01</t>
  </si>
  <si>
    <t>Poplatek za uložení stavebního odpadu (skládkovné) na skládce z prostého betonu zatříděného do Katalogu odpadů pod kódem 17 01 01</t>
  </si>
  <si>
    <t>https://podminky.urs.cz/item/CS_URS_2024_02/469973111</t>
  </si>
  <si>
    <t xml:space="preserve">1*0,5*0,5*1 : </t>
  </si>
  <si>
    <t xml:space="preserve">0,25*2,4 'Přepočtené koeficientem množství : </t>
  </si>
  <si>
    <t>0,6</t>
  </si>
  <si>
    <t>2,171</t>
  </si>
  <si>
    <t>121151103</t>
  </si>
  <si>
    <t>Sejmutí ornice plochy do 100 m2 tl vrstvy do 200 mm strojně</t>
  </si>
  <si>
    <t>Sejmutí ornice strojně při souvislé ploše do 100 m2, tl. vrstvy do 200 mm</t>
  </si>
  <si>
    <t>https://podminky.urs.cz/item/CS_URS_2025_01/121151103</t>
  </si>
  <si>
    <t xml:space="preserve">"Délka trasy*šířka výkopu : </t>
  </si>
  <si>
    <t xml:space="preserve">40*0,35 : </t>
  </si>
  <si>
    <t>14</t>
  </si>
  <si>
    <t>162551108</t>
  </si>
  <si>
    <t>Vodorovné přemístění přes 2 500 do 3000 m výkopku/sypaniny z horniny třídy těžitelnosti I skupiny 1, až 3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</si>
  <si>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</si>
  <si>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https://podminky.urs.cz/item/CS_URS_2025_01/162551108</t>
  </si>
  <si>
    <t xml:space="preserve">"Výkopek nahrazený pískovým lože (výkop*šířka*výška) viz. řezy kabelovou rýhou : </t>
  </si>
  <si>
    <t xml:space="preserve">40*0,35*0,05 : </t>
  </si>
  <si>
    <t xml:space="preserve">"Výkopek nahrazený objemem trubky (výkop + 0,8m a 0,8m do každého sloupu nebo rozvaděče)*obsah trubky 110mm : </t>
  </si>
  <si>
    <t xml:space="preserve">(40+((0,8+0,8)*32))*(3,14*0,055*0,055) : </t>
  </si>
  <si>
    <t xml:space="preserve">"Výkopek nahrazený základem sloupu stožáry 5m : </t>
  </si>
  <si>
    <t xml:space="preserve">0,55*0,55*1,00*2 : </t>
  </si>
  <si>
    <t>174111101</t>
  </si>
  <si>
    <t>Zásyp jam, šachet rýh nebo kolem objektů sypaninou se zhutněním ručně</t>
  </si>
  <si>
    <t>Zásyp sypaninou z jakékoliv horniny ručně s uložením výkopku ve vrstvách se zhutněním jam, šachet, rýh nebo kolem objektů v těchto vykopávkách</t>
  </si>
  <si>
    <t xml:space="preserve">"Výkop rýhy viz. seznam zařízení : </t>
  </si>
  <si>
    <t xml:space="preserve">"Ulice Lesní : </t>
  </si>
  <si>
    <t xml:space="preserve">40*0,8*0,35 : </t>
  </si>
  <si>
    <t xml:space="preserve">Mezisoučet : </t>
  </si>
  <si>
    <t xml:space="preserve">11,2-1,566 : </t>
  </si>
  <si>
    <t>9,634</t>
  </si>
  <si>
    <t>181351103</t>
  </si>
  <si>
    <t>Rozprostření ornice tl vrstvy do 200 mm pl přes 100 do 500 m2 v rovině nebo ve svahu do 1:5 strojně</t>
  </si>
  <si>
    <t>Rozprostření a urovnání ornice v rovině nebo ve svahu sklonu do 1:5 strojně při souvislé ploše přes 100 do 500 m2, tl. vrstvy do 200 mm</t>
  </si>
  <si>
    <t>181411131</t>
  </si>
  <si>
    <t>Založení parkového trávníku výsevem pl do 1000 m2 v rovině a ve svahu do 1:5</t>
  </si>
  <si>
    <t>Založení trávníku na půdě předem připravené plochy do 1000 m2 výsevem včetně utažení parkového v rovině nebo na svahu do 1:5</t>
  </si>
  <si>
    <t>460131113</t>
  </si>
  <si>
    <t>Hloubení nezapažených jam při elektromontážích ručně v hornině tř I skupiny 3</t>
  </si>
  <si>
    <t>Hloubení jam ručně včetně urovnání dna s přemístěním výkopku do vzdálenosti 3 m od okraje jámy nebo s naložením na dopravní prostředek v hornině třídy těžitelnosti I skupiny 3</t>
  </si>
  <si>
    <t>https://podminky.urs.cz/item/CS_URS_2025_01/460131113</t>
  </si>
  <si>
    <t xml:space="preserve">"Jámy pro základ sloupů 5m : </t>
  </si>
  <si>
    <t xml:space="preserve">2*0,55*0,55*1 : </t>
  </si>
  <si>
    <t>0,605</t>
  </si>
  <si>
    <t xml:space="preserve">"Hloubení jámy pro kabelové spojky : </t>
  </si>
  <si>
    <t xml:space="preserve">1*1*1 : </t>
  </si>
  <si>
    <t xml:space="preserve">"Nová kabelová trasa : </t>
  </si>
  <si>
    <t>00572410</t>
  </si>
  <si>
    <t>osivo směs travní parková</t>
  </si>
  <si>
    <t xml:space="preserve">14*0,02 'Přepočtené koeficientem množství : </t>
  </si>
  <si>
    <t>0,28</t>
  </si>
  <si>
    <t>174111102</t>
  </si>
  <si>
    <t>Zásyp v uzavřených prostorech sypaninou se zhutněním ručně</t>
  </si>
  <si>
    <t>Zásyp sypaninou z jakékoliv horniny ručně s uložením výkopku ve vrstvách se zhutněním v uzavřených prostorách s urovnáním povrchu zásypu</t>
  </si>
  <si>
    <t xml:space="preserve">"Výplň ve stožáru viz. provedení základů stožárů : </t>
  </si>
  <si>
    <t xml:space="preserve">3,14*0,1575*0,1575*0,55*2 : </t>
  </si>
  <si>
    <t>0,086</t>
  </si>
  <si>
    <t>273313811</t>
  </si>
  <si>
    <t>Základové desky z betonu tř. C 25/30</t>
  </si>
  <si>
    <t>Základy z betonu prostého desky z betonu kamenem neprokládaného tř. C 25/30</t>
  </si>
  <si>
    <t xml:space="preserve">"Základová deska pod stožárem viz. provedení základů stožárů : </t>
  </si>
  <si>
    <t xml:space="preserve">0,55*0,55*0,05*2 : </t>
  </si>
  <si>
    <t>0,03</t>
  </si>
  <si>
    <t>274352221</t>
  </si>
  <si>
    <t>Zřízení bednění základových pasů kruhového r do 2,5 m</t>
  </si>
  <si>
    <t>Bednění základů pasů kruhové nebo obloukové poloměru přes 1 do 2,5 m zřízení</t>
  </si>
  <si>
    <t xml:space="preserve">"Bednění čepky stožáru viz. provedení základů stožárů : </t>
  </si>
  <si>
    <t xml:space="preserve">3,14*0,2*0,2*2 : </t>
  </si>
  <si>
    <t>0,251</t>
  </si>
  <si>
    <t>274352222</t>
  </si>
  <si>
    <t>Odstranění bednění základových pasů kruhového r do 2,5 m</t>
  </si>
  <si>
    <t>Bednění základů pasů kruhové nebo obloukové poloměru přes 1 do 2,5 m odstranění</t>
  </si>
  <si>
    <t>275313811</t>
  </si>
  <si>
    <t>Základové patky z betonu tř. C 25/30</t>
  </si>
  <si>
    <t>Základy z betonu prostého patky a bloky z betonu kamenem neprokládaného tř. C 25/30</t>
  </si>
  <si>
    <t xml:space="preserve">"Základová patka na spodku stožáru viz. provedení základů stožárů : </t>
  </si>
  <si>
    <t xml:space="preserve">0,55*0,55*0,3*2 : </t>
  </si>
  <si>
    <t>0,182</t>
  </si>
  <si>
    <t>275313811-1</t>
  </si>
  <si>
    <t xml:space="preserve">"Betonová čepka stožáru viz. provedení základů stožárů : </t>
  </si>
  <si>
    <t xml:space="preserve">3,14*0,2*0,2*0,2*2 : </t>
  </si>
  <si>
    <t>0,05</t>
  </si>
  <si>
    <t>871395231</t>
  </si>
  <si>
    <t>Trubka PVC DN 400 pro ustavení dříku</t>
  </si>
  <si>
    <t xml:space="preserve">"Trubka pro ustavení dříku stožáru viz. provedení základů stožárů : </t>
  </si>
  <si>
    <t xml:space="preserve">0,95*2 : </t>
  </si>
  <si>
    <t>1,9</t>
  </si>
  <si>
    <t>58344121</t>
  </si>
  <si>
    <t>štěrkodrť frakce 4/8</t>
  </si>
  <si>
    <t xml:space="preserve">0,086*2 'Přepočtené koeficientem množství : </t>
  </si>
  <si>
    <t>0,172</t>
  </si>
  <si>
    <t>451573111</t>
  </si>
  <si>
    <t>Lože pod potrubí otevřený výkop ze štěrkopísku</t>
  </si>
  <si>
    <t>Lože pod potrubí, stoky a drobné objekty v otevřeném výkopu z písku a štěrkopísku do 63 mm</t>
  </si>
  <si>
    <t xml:space="preserve">"Kabelové lože : </t>
  </si>
  <si>
    <t>0,7</t>
  </si>
  <si>
    <t>010001000</t>
  </si>
  <si>
    <t>Průzkumné, zeměměřičské a projektové práce</t>
  </si>
  <si>
    <t>https://podminky.urs.cz/item/CS_URS_2025_01/010001000</t>
  </si>
  <si>
    <t>012444000</t>
  </si>
  <si>
    <t>Geodetické měření skutečného provedení stavby</t>
  </si>
  <si>
    <t>https://podminky.urs.cz/item/CS_URS_2025_01/012444000</t>
  </si>
  <si>
    <t>013254000</t>
  </si>
  <si>
    <t>Dokumentace skutečného provedení stavby</t>
  </si>
  <si>
    <t>https://podminky.urs.cz/item/CS_URS_2025_01/013254000</t>
  </si>
  <si>
    <t>210280002</t>
  </si>
  <si>
    <t>Zkoušky a prohlídky el rozvodů a zařízení celková prohlídka pro objem montážních prací přes 100 do, 500 tis Kč</t>
  </si>
  <si>
    <t>Zkoušky a prohlídky elektrických rozvodů a zařízení celková prohlídka, zkoušení, měření a vyhotovení revizní zprávy pro objem montážních prací přes 100 do 500 tisíc Kč</t>
  </si>
  <si>
    <t>https://podminky.urs.cz/item/CS_URS_2025_01/210280002</t>
  </si>
  <si>
    <t>210280211</t>
  </si>
  <si>
    <t>Měření zemních odporů zemniče prvního nebo samostatného</t>
  </si>
  <si>
    <t>https://podminky.urs.cz/item/CS_URS_2025_01/210280211</t>
  </si>
  <si>
    <t xml:space="preserve">"Zemní odpor v prvním sloupě : </t>
  </si>
  <si>
    <t>210280215</t>
  </si>
  <si>
    <t>Příplatek za každý další zemnič v síti</t>
  </si>
  <si>
    <t>Měření zemních odporů zemniče Příplatek k ceně za každý další zemnič v síti</t>
  </si>
  <si>
    <t>https://podminky.urs.cz/item/CS_URS_2025_01/210280215</t>
  </si>
  <si>
    <t xml:space="preserve">"počet dalších sloupů : </t>
  </si>
  <si>
    <t>210292022</t>
  </si>
  <si>
    <t>Vypnutí vedení se zajištěním proti nedovolenému zapnutí, vyzkoušením a s opětovným zapnutím</t>
  </si>
  <si>
    <t>Manipulace na stávajícím vedení vypnutí vedení (hlavním spínačem) se zajištěním proti nedovolenému zapnutí, s vyzkoušením vypnutého stavu vedení, zavěšením výstražné tabulky na zapínací mechanizmus (přístroj) s pozdějším opětovným zapnutím</t>
  </si>
  <si>
    <t>https://podminky.urs.cz/item/CS_URS_2025_01/210292022</t>
  </si>
  <si>
    <t>460010024</t>
  </si>
  <si>
    <t>Vytyčení trasy vedení kabelového podzemního v zastavěném prostoru</t>
  </si>
  <si>
    <t>km</t>
  </si>
  <si>
    <t>Vytyčení trasy vedení kabelového (podzemního) v zastavěném prostoru</t>
  </si>
  <si>
    <t>https://podminky.urs.cz/item/CS_URS_2024_02/460010024</t>
  </si>
  <si>
    <t xml:space="preserve">"Délka trasy : </t>
  </si>
  <si>
    <t xml:space="preserve">40/1000 : </t>
  </si>
  <si>
    <t>0,04</t>
  </si>
  <si>
    <t>460010025</t>
  </si>
  <si>
    <t>Vytyčení trasy inženýrských sítí v zastavěném prostoru</t>
  </si>
  <si>
    <t>https://podminky.urs.cz/item/CS_URS_2024_02/460010025</t>
  </si>
  <si>
    <t>RKON0008</t>
  </si>
  <si>
    <t>Vytýčení stavby geodetem</t>
  </si>
  <si>
    <t>kpl</t>
  </si>
  <si>
    <t xml:space="preserve">"POPIS: : </t>
  </si>
  <si>
    <t xml:space="preserve">"Předmětem je vytýčení stavby : </t>
  </si>
  <si>
    <t xml:space="preserve">"Dokumentace vytýčení místa stavby bude ověřena odpovědným geodetem. : </t>
  </si>
  <si>
    <t xml:space="preserve">"Dokumentace bude vyhotovena 2x v tištěné verzi a 2x v digitální verzi na CD. : </t>
  </si>
  <si>
    <t>113107410R00</t>
  </si>
  <si>
    <t>Odstranění podkladů nebo krytů z kameniva těženého, v ploše jednotlivě nad 50 m2, tloušťka vrstvy 100 mm</t>
  </si>
  <si>
    <t>313</t>
  </si>
  <si>
    <t>122201101R00</t>
  </si>
  <si>
    <t>Odkopávky a  prokopávky nezapažené v hornině 3  do 100 m3</t>
  </si>
  <si>
    <t>s přehozením výkopku na vzdálenost do 3 m nebo s naložením na dopravní prostředek,</t>
  </si>
  <si>
    <t>87,4*0,18</t>
  </si>
  <si>
    <t>244,26*0,03</t>
  </si>
  <si>
    <t>(331,66-313)*0,18</t>
  </si>
  <si>
    <t>122201109R00</t>
  </si>
  <si>
    <t>Odkopávky a  prokopávky nezapažené v hornině 3  příplatek k cenám za lepivost horniny</t>
  </si>
  <si>
    <t>Odkaz na mn. položky pořadí 4 : 26,41860*0,5</t>
  </si>
  <si>
    <t>162701105R00</t>
  </si>
  <si>
    <t>Vodorovné přemístění výkopku z horniny 1 až 4, na vzdálenost přes 9 000  do 10 000 m</t>
  </si>
  <si>
    <t>Odkaz na mn. položky pořadí 4 : 26,41860</t>
  </si>
  <si>
    <t>Odkaz na mn. položky pořadí 6 : 26,41860</t>
  </si>
  <si>
    <t>181101102R00</t>
  </si>
  <si>
    <t>Úprava pláně v zářezech v hornině 1 až 4, se zhutněním</t>
  </si>
  <si>
    <t>vyrovnáním výškových rozdílů, ploch vodorovných a ploch do sklonu 1 : 5.</t>
  </si>
  <si>
    <t>331,66</t>
  </si>
  <si>
    <t>564831111R00</t>
  </si>
  <si>
    <t>Podklad ze štěrkodrti s rozprostřením a zhutněním frakce 0-63 mm, tloušťka po zhutnění 100 mm</t>
  </si>
  <si>
    <t>frakce 8-16 mm</t>
  </si>
  <si>
    <t>564851111R00</t>
  </si>
  <si>
    <t>Podklad ze štěrkodrti s rozprostřením a zhutněním frakce 0-63 mm, tloušťka po zhutnění 150 mm</t>
  </si>
  <si>
    <t>frakce 16-32 mm</t>
  </si>
  <si>
    <t>Odkaz na mn. položky pořadí 13 : 331,66000*0,66</t>
  </si>
  <si>
    <t>Odkaz na mn. položky pořadí 13 : 331,66000*1,05</t>
  </si>
  <si>
    <t>916561111RT7</t>
  </si>
  <si>
    <t>Osazení záhonového obrubníku betonového včetně dodávky obrubníků  1000/50/200 mm, do lože z betonu prostého C 12/15, s boční opěrou z betonu prostého</t>
  </si>
  <si>
    <t>se zřízením lože z betonu prostého C 12/15 tl. 80-100 mm</t>
  </si>
  <si>
    <t>Přesun hmot</t>
  </si>
  <si>
    <t>POL7_1</t>
  </si>
  <si>
    <t>Odkaz na dem. hmot. položky pořadí 2 : 68,86000</t>
  </si>
  <si>
    <t>Odkaz na dem. hmot. položky pořadí 1 : 43,19400</t>
  </si>
  <si>
    <t>Odkaz na dem. hmot. položky pořadí 3 : 23,93600</t>
  </si>
  <si>
    <t>979082213R00</t>
  </si>
  <si>
    <t>Vodorovná doprava suti po suchu bez naložení, ale se složením a hrubým urovnáním na vzdálenost do 1 km</t>
  </si>
  <si>
    <t>Přesun suti</t>
  </si>
  <si>
    <t>POL8_9</t>
  </si>
  <si>
    <t>979082219R00</t>
  </si>
  <si>
    <t>Vodorovná doprava suti po suchu příplatek k ceně za každý další i započatý 1 km přes 1 km</t>
  </si>
  <si>
    <t>979087212R00</t>
  </si>
  <si>
    <t>Nakládání na dopravní prostředky suti</t>
  </si>
  <si>
    <t>pro vodorovnou dopravu</t>
  </si>
  <si>
    <t>POL99_2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</si>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</sst>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9" fontId="17" fillId="0" borderId="43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03" t="s">
        <v>39</v>
      </c>
      <c r="B2" s="103"/>
      <c r="C2" s="103"/>
      <c r="D2" s="103"/>
      <c r="E2" s="103"/>
      <c r="F2" s="103"/>
      <c r="G2" s="103"/>
    </row>
  </sheetData>
  <sheetProtection algorithmName="SHA-512" hashValue="oBj/OLgL5SeorRupeoDrog6dJRytHSrLr6Y1PbGjCBSmxm3H29u3uEg1NlHKZbVEqCj6e2+GB0DvxZEBMPe6ag==" saltValue="k7zAMBceP6vszLinwgcbQ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9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  <col min="52" max="52" width="94" customWidth="1"/>
  </cols>
  <sheetData>
    <row r="1" spans="1:15" ht="33.75" customHeight="1" x14ac:dyDescent="0.25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0"/>
      <c r="F5" s="90"/>
      <c r="G5" s="90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1"/>
      <c r="F6" s="91"/>
      <c r="G6" s="91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2"/>
      <c r="G7" s="92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5">
      <c r="A16" s="198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SUMIF(F74:F92,A16,I74:I92)+SUMIF(F74:F92,"PSU",I74:I92)</f>
        <v>0</v>
      </c>
      <c r="J16" s="84"/>
    </row>
    <row r="17" spans="1:10" ht="23.25" customHeight="1" x14ac:dyDescent="0.25">
      <c r="A17" s="198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SUMIF(F74:F92,A17,I74:I92)</f>
        <v>0</v>
      </c>
      <c r="J17" s="84"/>
    </row>
    <row r="18" spans="1:10" ht="23.25" customHeight="1" x14ac:dyDescent="0.25">
      <c r="A18" s="198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SUMIF(F74:F92,A18,I74:I92)</f>
        <v>0</v>
      </c>
      <c r="J18" s="84"/>
    </row>
    <row r="19" spans="1:10" ht="23.25" customHeight="1" x14ac:dyDescent="0.25">
      <c r="A19" s="198" t="s">
        <v>121</v>
      </c>
      <c r="B19" s="38" t="s">
        <v>27</v>
      </c>
      <c r="C19" s="62"/>
      <c r="D19" s="63"/>
      <c r="E19" s="82"/>
      <c r="F19" s="83"/>
      <c r="G19" s="82"/>
      <c r="H19" s="83"/>
      <c r="I19" s="82">
        <f>SUMIF(F74:F92,A19,I74:I92)</f>
        <v>0</v>
      </c>
      <c r="J19" s="84"/>
    </row>
    <row r="20" spans="1:10" ht="23.25" customHeight="1" x14ac:dyDescent="0.25">
      <c r="A20" s="198" t="s">
        <v>122</v>
      </c>
      <c r="B20" s="38" t="s">
        <v>28</v>
      </c>
      <c r="C20" s="62"/>
      <c r="D20" s="63"/>
      <c r="E20" s="82"/>
      <c r="F20" s="83"/>
      <c r="G20" s="82"/>
      <c r="H20" s="83"/>
      <c r="I20" s="82">
        <f>SUMIF(F74:F92,A20,I74:I92)</f>
        <v>0</v>
      </c>
      <c r="J20" s="84"/>
    </row>
    <row r="21" spans="1:10" ht="23.25" customHeight="1" x14ac:dyDescent="0.25">
      <c r="A21" s="2"/>
      <c r="B21" s="48" t="s">
        <v>29</v>
      </c>
      <c r="C21" s="64"/>
      <c r="D21" s="65"/>
      <c r="E21" s="88"/>
      <c r="F21" s="89"/>
      <c r="G21" s="88"/>
      <c r="H21" s="89"/>
      <c r="I21" s="88">
        <f>SUM(I16:J20)</f>
        <v>0</v>
      </c>
      <c r="J21" s="98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6">
        <f>ZakladDPHSniVypocet</f>
        <v>0</v>
      </c>
      <c r="H23" s="97"/>
      <c r="I23" s="97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4">
        <f>A23</f>
        <v>0</v>
      </c>
      <c r="H24" s="95"/>
      <c r="I24" s="95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6">
        <f>ZakladDPHZaklVypocet</f>
        <v>0</v>
      </c>
      <c r="H25" s="97"/>
      <c r="I25" s="97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71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99"/>
      <c r="E34" s="100"/>
      <c r="G34" s="101"/>
      <c r="H34" s="102"/>
      <c r="I34" s="102"/>
      <c r="J34" s="25"/>
    </row>
    <row r="35" spans="1:10" ht="12.75" customHeight="1" x14ac:dyDescent="0.25">
      <c r="A35" s="2"/>
      <c r="B35" s="2"/>
      <c r="D35" s="93" t="s">
        <v>2</v>
      </c>
      <c r="E35" s="9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'1 SO00 Pol'!AE91+'1 SO01 Pol'!AE130+'1 SO02 Pol'!AE161+'1 SO03 Pol'!AE108+'1 SO04 Pol'!AE137+'1 SO05 Pol'!AE116+'1 SO06 Pol'!AE427+'1 SO07 Pol'!AE76</f>
        <v>0</v>
      </c>
      <c r="G39" s="149">
        <f>'1 SO00 Pol'!AF91+'1 SO01 Pol'!AF130+'1 SO02 Pol'!AF161+'1 SO03 Pol'!AF108+'1 SO04 Pol'!AF137+'1 SO05 Pol'!AF116+'1 SO06 Pol'!AF427+'1 SO07 Pol'!AF76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/>
      <c r="G40" s="155"/>
      <c r="H40" s="155">
        <f>(F40*SazbaDPH1/100)+(G40*SazbaDPH2/100)</f>
        <v>0</v>
      </c>
      <c r="I40" s="155"/>
      <c r="J40" s="156"/>
    </row>
    <row r="41" spans="1:10" ht="25.5" customHeight="1" x14ac:dyDescent="0.25">
      <c r="A41" s="136">
        <v>2</v>
      </c>
      <c r="B41" s="152" t="s">
        <v>53</v>
      </c>
      <c r="C41" s="153" t="s">
        <v>44</v>
      </c>
      <c r="D41" s="153"/>
      <c r="E41" s="153"/>
      <c r="F41" s="154">
        <f>'1 SO00 Pol'!AE91+'1 SO01 Pol'!AE130+'1 SO02 Pol'!AE161+'1 SO03 Pol'!AE108+'1 SO04 Pol'!AE137+'1 SO05 Pol'!AE116+'1 SO06 Pol'!AE427+'1 SO07 Pol'!AE76</f>
        <v>0</v>
      </c>
      <c r="G41" s="155">
        <f>'1 SO00 Pol'!AF91+'1 SO01 Pol'!AF130+'1 SO02 Pol'!AF161+'1 SO03 Pol'!AF108+'1 SO04 Pol'!AF137+'1 SO05 Pol'!AF116+'1 SO06 Pol'!AF427+'1 SO07 Pol'!AF76</f>
        <v>0</v>
      </c>
      <c r="H41" s="155">
        <f>(F41*SazbaDPH1/100)+(G41*SazbaDPH2/100)</f>
        <v>0</v>
      </c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customHeight="1" x14ac:dyDescent="0.25">
      <c r="A42" s="136">
        <v>3</v>
      </c>
      <c r="B42" s="157" t="s">
        <v>54</v>
      </c>
      <c r="C42" s="147" t="s">
        <v>55</v>
      </c>
      <c r="D42" s="147"/>
      <c r="E42" s="147"/>
      <c r="F42" s="158">
        <f>'1 SO00 Pol'!AE91</f>
        <v>0</v>
      </c>
      <c r="G42" s="150">
        <f>'1 SO00 Pol'!AF91</f>
        <v>0</v>
      </c>
      <c r="H42" s="150">
        <f>(F42*SazbaDPH1/100)+(G42*SazbaDPH2/100)</f>
        <v>0</v>
      </c>
      <c r="I42" s="150">
        <f>F42+G42+H42</f>
        <v>0</v>
      </c>
      <c r="J42" s="151" t="str">
        <f>IF(_xlfn.SINGLE(CenaCelkemVypocet)=0,"",I42/_xlfn.SINGLE(CenaCelkemVypocet)*100)</f>
        <v/>
      </c>
    </row>
    <row r="43" spans="1:10" ht="25.5" customHeight="1" x14ac:dyDescent="0.25">
      <c r="A43" s="136">
        <v>3</v>
      </c>
      <c r="B43" s="157" t="s">
        <v>56</v>
      </c>
      <c r="C43" s="147" t="s">
        <v>57</v>
      </c>
      <c r="D43" s="147"/>
      <c r="E43" s="147"/>
      <c r="F43" s="158">
        <f>'1 SO01 Pol'!AE130</f>
        <v>0</v>
      </c>
      <c r="G43" s="150">
        <f>'1 SO01 Pol'!AF130</f>
        <v>0</v>
      </c>
      <c r="H43" s="150">
        <f>(F43*SazbaDPH1/100)+(G43*SazbaDPH2/100)</f>
        <v>0</v>
      </c>
      <c r="I43" s="150">
        <f>F43+G43+H43</f>
        <v>0</v>
      </c>
      <c r="J43" s="151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58</v>
      </c>
      <c r="C44" s="147" t="s">
        <v>59</v>
      </c>
      <c r="D44" s="147"/>
      <c r="E44" s="147"/>
      <c r="F44" s="158">
        <f>'1 SO02 Pol'!AE161</f>
        <v>0</v>
      </c>
      <c r="G44" s="150">
        <f>'1 SO02 Pol'!AF161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60</v>
      </c>
      <c r="C45" s="147" t="s">
        <v>61</v>
      </c>
      <c r="D45" s="147"/>
      <c r="E45" s="147"/>
      <c r="F45" s="158">
        <f>'1 SO03 Pol'!AE108</f>
        <v>0</v>
      </c>
      <c r="G45" s="150">
        <f>'1 SO03 Pol'!AF108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>
        <v>3</v>
      </c>
      <c r="B46" s="157" t="s">
        <v>62</v>
      </c>
      <c r="C46" s="147" t="s">
        <v>63</v>
      </c>
      <c r="D46" s="147"/>
      <c r="E46" s="147"/>
      <c r="F46" s="158">
        <f>'1 SO04 Pol'!AE137</f>
        <v>0</v>
      </c>
      <c r="G46" s="150">
        <f>'1 SO04 Pol'!AF137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6">
        <v>3</v>
      </c>
      <c r="B47" s="157" t="s">
        <v>64</v>
      </c>
      <c r="C47" s="147" t="s">
        <v>65</v>
      </c>
      <c r="D47" s="147"/>
      <c r="E47" s="147"/>
      <c r="F47" s="158">
        <f>'1 SO05 Pol'!AE116</f>
        <v>0</v>
      </c>
      <c r="G47" s="150">
        <f>'1 SO05 Pol'!AF116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5">
      <c r="A48" s="136">
        <v>3</v>
      </c>
      <c r="B48" s="157" t="s">
        <v>66</v>
      </c>
      <c r="C48" s="147" t="s">
        <v>67</v>
      </c>
      <c r="D48" s="147"/>
      <c r="E48" s="147"/>
      <c r="F48" s="158">
        <f>'1 SO06 Pol'!AE427</f>
        <v>0</v>
      </c>
      <c r="G48" s="150">
        <f>'1 SO06 Pol'!AF427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52" ht="25.5" customHeight="1" x14ac:dyDescent="0.25">
      <c r="A49" s="136">
        <v>3</v>
      </c>
      <c r="B49" s="157" t="s">
        <v>68</v>
      </c>
      <c r="C49" s="147" t="s">
        <v>69</v>
      </c>
      <c r="D49" s="147"/>
      <c r="E49" s="147"/>
      <c r="F49" s="158">
        <f>'1 SO07 Pol'!AE76</f>
        <v>0</v>
      </c>
      <c r="G49" s="150">
        <f>'1 SO07 Pol'!AF76</f>
        <v>0</v>
      </c>
      <c r="H49" s="150">
        <f>(F49*SazbaDPH1/100)+(G49*SazbaDPH2/100)</f>
        <v>0</v>
      </c>
      <c r="I49" s="150">
        <f>F49+G49+H49</f>
        <v>0</v>
      </c>
      <c r="J49" s="151" t="str">
        <f>IF(_xlfn.SINGLE(CenaCelkemVypocet)=0,"",I49/_xlfn.SINGLE(CenaCelkemVypocet)*100)</f>
        <v/>
      </c>
    </row>
    <row r="50" spans="1:52" ht="25.5" customHeight="1" x14ac:dyDescent="0.25">
      <c r="A50" s="136"/>
      <c r="B50" s="159" t="s">
        <v>70</v>
      </c>
      <c r="C50" s="160"/>
      <c r="D50" s="160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3">
        <f>SUMIF(A39:A49,"=1",I39:I49)</f>
        <v>0</v>
      </c>
      <c r="J50" s="164">
        <f>SUMIF(A39:A49,"=1",J39:J49)</f>
        <v>0</v>
      </c>
    </row>
    <row r="52" spans="1:52" x14ac:dyDescent="0.25">
      <c r="A52" t="s">
        <v>72</v>
      </c>
      <c r="B52" t="s">
        <v>73</v>
      </c>
    </row>
    <row r="53" spans="1:52" x14ac:dyDescent="0.25">
      <c r="A53" t="s">
        <v>74</v>
      </c>
      <c r="B53" t="s">
        <v>75</v>
      </c>
    </row>
    <row r="54" spans="1:52" x14ac:dyDescent="0.25">
      <c r="B54" s="176" t="s">
        <v>76</v>
      </c>
      <c r="C54" s="176"/>
      <c r="D54" s="176"/>
      <c r="E54" s="176"/>
      <c r="F54" s="176"/>
      <c r="G54" s="176"/>
      <c r="H54" s="176"/>
      <c r="I54" s="176"/>
      <c r="J54" s="176"/>
      <c r="AZ54" s="175" t="str">
        <f>B54</f>
        <v>Popis rozpočtu: SO00 - Bouraci práce</v>
      </c>
    </row>
    <row r="55" spans="1:52" x14ac:dyDescent="0.25">
      <c r="A55" t="s">
        <v>77</v>
      </c>
      <c r="B55" t="s">
        <v>76</v>
      </c>
    </row>
    <row r="56" spans="1:52" x14ac:dyDescent="0.25">
      <c r="A56" t="s">
        <v>77</v>
      </c>
      <c r="B56" t="s">
        <v>78</v>
      </c>
    </row>
    <row r="57" spans="1:52" x14ac:dyDescent="0.25">
      <c r="B57" s="176" t="s">
        <v>79</v>
      </c>
      <c r="C57" s="176"/>
      <c r="D57" s="176"/>
      <c r="E57" s="176"/>
      <c r="F57" s="176"/>
      <c r="G57" s="176"/>
      <c r="H57" s="176"/>
      <c r="I57" s="176"/>
      <c r="J57" s="176"/>
      <c r="AZ57" s="175" t="str">
        <f>B57</f>
        <v>Popis rozpočtu: SO02 - Rozptylovací loučka</v>
      </c>
    </row>
    <row r="58" spans="1:52" x14ac:dyDescent="0.25">
      <c r="A58" t="s">
        <v>77</v>
      </c>
      <c r="B58" t="s">
        <v>79</v>
      </c>
    </row>
    <row r="59" spans="1:52" x14ac:dyDescent="0.25">
      <c r="B59" s="176" t="s">
        <v>79</v>
      </c>
      <c r="C59" s="176"/>
      <c r="D59" s="176"/>
      <c r="E59" s="176"/>
      <c r="F59" s="176"/>
      <c r="G59" s="176"/>
      <c r="H59" s="176"/>
      <c r="I59" s="176"/>
      <c r="J59" s="176"/>
      <c r="AZ59" s="175" t="str">
        <f>B59</f>
        <v>Popis rozpočtu: SO02 - Rozptylovací loučka</v>
      </c>
    </row>
    <row r="60" spans="1:52" x14ac:dyDescent="0.25">
      <c r="A60" t="s">
        <v>77</v>
      </c>
      <c r="B60" t="s">
        <v>80</v>
      </c>
    </row>
    <row r="61" spans="1:52" x14ac:dyDescent="0.25">
      <c r="B61" s="176" t="s">
        <v>79</v>
      </c>
      <c r="C61" s="176"/>
      <c r="D61" s="176"/>
      <c r="E61" s="176"/>
      <c r="F61" s="176"/>
      <c r="G61" s="176"/>
      <c r="H61" s="176"/>
      <c r="I61" s="176"/>
      <c r="J61" s="176"/>
      <c r="AZ61" s="175" t="str">
        <f>B61</f>
        <v>Popis rozpočtu: SO02 - Rozptylovací loučka</v>
      </c>
    </row>
    <row r="62" spans="1:52" x14ac:dyDescent="0.25">
      <c r="A62" t="s">
        <v>77</v>
      </c>
      <c r="B62" t="s">
        <v>81</v>
      </c>
    </row>
    <row r="63" spans="1:52" x14ac:dyDescent="0.25">
      <c r="B63" s="176" t="s">
        <v>79</v>
      </c>
      <c r="C63" s="176"/>
      <c r="D63" s="176"/>
      <c r="E63" s="176"/>
      <c r="F63" s="176"/>
      <c r="G63" s="176"/>
      <c r="H63" s="176"/>
      <c r="I63" s="176"/>
      <c r="J63" s="176"/>
      <c r="AZ63" s="175" t="str">
        <f>B63</f>
        <v>Popis rozpočtu: SO02 - Rozptylovací loučka</v>
      </c>
    </row>
    <row r="64" spans="1:52" x14ac:dyDescent="0.25">
      <c r="A64" t="s">
        <v>77</v>
      </c>
      <c r="B64" t="s">
        <v>82</v>
      </c>
    </row>
    <row r="65" spans="1:52" x14ac:dyDescent="0.25">
      <c r="B65" s="176" t="s">
        <v>79</v>
      </c>
      <c r="C65" s="176"/>
      <c r="D65" s="176"/>
      <c r="E65" s="176"/>
      <c r="F65" s="176"/>
      <c r="G65" s="176"/>
      <c r="H65" s="176"/>
      <c r="I65" s="176"/>
      <c r="J65" s="176"/>
      <c r="AZ65" s="175" t="str">
        <f>B65</f>
        <v>Popis rozpočtu: SO02 - Rozptylovací loučka</v>
      </c>
    </row>
    <row r="66" spans="1:52" x14ac:dyDescent="0.25">
      <c r="A66" t="s">
        <v>77</v>
      </c>
      <c r="B66" t="s">
        <v>83</v>
      </c>
    </row>
    <row r="67" spans="1:52" x14ac:dyDescent="0.25">
      <c r="B67" s="176" t="s">
        <v>79</v>
      </c>
      <c r="C67" s="176"/>
      <c r="D67" s="176"/>
      <c r="E67" s="176"/>
      <c r="F67" s="176"/>
      <c r="G67" s="176"/>
      <c r="H67" s="176"/>
      <c r="I67" s="176"/>
      <c r="J67" s="176"/>
      <c r="AZ67" s="175" t="str">
        <f>B67</f>
        <v>Popis rozpočtu: SO02 - Rozptylovací loučka</v>
      </c>
    </row>
    <row r="68" spans="1:52" x14ac:dyDescent="0.25">
      <c r="A68" t="s">
        <v>77</v>
      </c>
      <c r="B68" t="s">
        <v>84</v>
      </c>
    </row>
    <row r="71" spans="1:52" ht="15.6" x14ac:dyDescent="0.3">
      <c r="B71" s="177" t="s">
        <v>85</v>
      </c>
    </row>
    <row r="73" spans="1:52" ht="25.5" customHeight="1" x14ac:dyDescent="0.25">
      <c r="A73" s="179"/>
      <c r="B73" s="182" t="s">
        <v>17</v>
      </c>
      <c r="C73" s="182" t="s">
        <v>5</v>
      </c>
      <c r="D73" s="183"/>
      <c r="E73" s="183"/>
      <c r="F73" s="184" t="s">
        <v>86</v>
      </c>
      <c r="G73" s="184"/>
      <c r="H73" s="184"/>
      <c r="I73" s="184" t="s">
        <v>29</v>
      </c>
      <c r="J73" s="184" t="s">
        <v>0</v>
      </c>
    </row>
    <row r="74" spans="1:52" ht="36.75" customHeight="1" x14ac:dyDescent="0.25">
      <c r="A74" s="180"/>
      <c r="B74" s="185" t="s">
        <v>53</v>
      </c>
      <c r="C74" s="186" t="s">
        <v>87</v>
      </c>
      <c r="D74" s="187"/>
      <c r="E74" s="187"/>
      <c r="F74" s="194" t="s">
        <v>24</v>
      </c>
      <c r="G74" s="195"/>
      <c r="H74" s="195"/>
      <c r="I74" s="195">
        <f>'1 SO00 Pol'!G8+'1 SO01 Pol'!G8+'1 SO02 Pol'!G8+'1 SO03 Pol'!G8+'1 SO04 Pol'!G8+'1 SO05 Pol'!G8+'1 SO07 Pol'!G8</f>
        <v>0</v>
      </c>
      <c r="J74" s="191" t="str">
        <f>IF(I93=0,"",I74/I93*100)</f>
        <v/>
      </c>
    </row>
    <row r="75" spans="1:52" ht="36.75" customHeight="1" x14ac:dyDescent="0.25">
      <c r="A75" s="180"/>
      <c r="B75" s="185" t="s">
        <v>88</v>
      </c>
      <c r="C75" s="186" t="s">
        <v>89</v>
      </c>
      <c r="D75" s="187"/>
      <c r="E75" s="187"/>
      <c r="F75" s="194" t="s">
        <v>24</v>
      </c>
      <c r="G75" s="195"/>
      <c r="H75" s="195"/>
      <c r="I75" s="195">
        <f>'1 SO01 Pol'!G60+'1 SO02 Pol'!G82+'1 SO05 Pol'!G57</f>
        <v>0</v>
      </c>
      <c r="J75" s="191" t="str">
        <f>IF(I93=0,"",I75/I93*100)</f>
        <v/>
      </c>
    </row>
    <row r="76" spans="1:52" ht="36.75" customHeight="1" x14ac:dyDescent="0.25">
      <c r="A76" s="180"/>
      <c r="B76" s="185" t="s">
        <v>90</v>
      </c>
      <c r="C76" s="186" t="s">
        <v>91</v>
      </c>
      <c r="D76" s="187"/>
      <c r="E76" s="187"/>
      <c r="F76" s="194" t="s">
        <v>24</v>
      </c>
      <c r="G76" s="195"/>
      <c r="H76" s="195"/>
      <c r="I76" s="195">
        <f>'1 SO06 Pol'!G8</f>
        <v>0</v>
      </c>
      <c r="J76" s="191" t="str">
        <f>IF(I93=0,"",I76/I93*100)</f>
        <v/>
      </c>
    </row>
    <row r="77" spans="1:52" ht="36.75" customHeight="1" x14ac:dyDescent="0.25">
      <c r="A77" s="180"/>
      <c r="B77" s="185" t="s">
        <v>92</v>
      </c>
      <c r="C77" s="186" t="s">
        <v>93</v>
      </c>
      <c r="D77" s="187"/>
      <c r="E77" s="187"/>
      <c r="F77" s="194" t="s">
        <v>24</v>
      </c>
      <c r="G77" s="195"/>
      <c r="H77" s="195"/>
      <c r="I77" s="195">
        <f>'1 SO00 Pol'!G46+'1 SO01 Pol'!G73+'1 SO02 Pol'!G95+'1 SO03 Pol'!G56+'1 SO04 Pol'!G71+'1 SO05 Pol'!G62+'1 SO07 Pol'!G34</f>
        <v>0</v>
      </c>
      <c r="J77" s="191" t="str">
        <f>IF(I93=0,"",I77/I93*100)</f>
        <v/>
      </c>
    </row>
    <row r="78" spans="1:52" ht="36.75" customHeight="1" x14ac:dyDescent="0.25">
      <c r="A78" s="180"/>
      <c r="B78" s="185" t="s">
        <v>94</v>
      </c>
      <c r="C78" s="186" t="s">
        <v>95</v>
      </c>
      <c r="D78" s="187"/>
      <c r="E78" s="187"/>
      <c r="F78" s="194" t="s">
        <v>24</v>
      </c>
      <c r="G78" s="195"/>
      <c r="H78" s="195"/>
      <c r="I78" s="195">
        <f>'1 SO01 Pol'!G95+'1 SO02 Pol'!G117+'1 SO03 Pol'!G78+'1 SO04 Pol'!G96+'1 SO05 Pol'!G84+'1 SO07 Pol'!G45</f>
        <v>0</v>
      </c>
      <c r="J78" s="191" t="str">
        <f>IF(I93=0,"",I78/I93*100)</f>
        <v/>
      </c>
    </row>
    <row r="79" spans="1:52" ht="36.75" customHeight="1" x14ac:dyDescent="0.25">
      <c r="A79" s="180"/>
      <c r="B79" s="185" t="s">
        <v>96</v>
      </c>
      <c r="C79" s="186" t="s">
        <v>97</v>
      </c>
      <c r="D79" s="187"/>
      <c r="E79" s="187"/>
      <c r="F79" s="194" t="s">
        <v>24</v>
      </c>
      <c r="G79" s="195"/>
      <c r="H79" s="195"/>
      <c r="I79" s="195">
        <f>'1 SO00 Pol'!G69</f>
        <v>0</v>
      </c>
      <c r="J79" s="191" t="str">
        <f>IF(I93=0,"",I79/I93*100)</f>
        <v/>
      </c>
    </row>
    <row r="80" spans="1:52" ht="36.75" customHeight="1" x14ac:dyDescent="0.25">
      <c r="A80" s="180"/>
      <c r="B80" s="185" t="s">
        <v>98</v>
      </c>
      <c r="C80" s="186" t="s">
        <v>99</v>
      </c>
      <c r="D80" s="187"/>
      <c r="E80" s="187"/>
      <c r="F80" s="194" t="s">
        <v>24</v>
      </c>
      <c r="G80" s="195"/>
      <c r="H80" s="195"/>
      <c r="I80" s="195">
        <f>'1 SO00 Pol'!G74+'1 SO01 Pol'!G104+'1 SO02 Pol'!G138+'1 SO03 Pol'!G87+'1 SO04 Pol'!G105+'1 SO05 Pol'!G93+'1 SO07 Pol'!G48</f>
        <v>0</v>
      </c>
      <c r="J80" s="191" t="str">
        <f>IF(I93=0,"",I80/I93*100)</f>
        <v/>
      </c>
    </row>
    <row r="81" spans="1:10" ht="36.75" customHeight="1" x14ac:dyDescent="0.25">
      <c r="A81" s="180"/>
      <c r="B81" s="185" t="s">
        <v>100</v>
      </c>
      <c r="C81" s="186" t="s">
        <v>101</v>
      </c>
      <c r="D81" s="187"/>
      <c r="E81" s="187"/>
      <c r="F81" s="194" t="s">
        <v>24</v>
      </c>
      <c r="G81" s="195"/>
      <c r="H81" s="195"/>
      <c r="I81" s="195">
        <f>'1 SO06 Pol'!G172</f>
        <v>0</v>
      </c>
      <c r="J81" s="191" t="str">
        <f>IF(I93=0,"",I81/I93*100)</f>
        <v/>
      </c>
    </row>
    <row r="82" spans="1:10" ht="36.75" customHeight="1" x14ac:dyDescent="0.25">
      <c r="A82" s="180"/>
      <c r="B82" s="185" t="s">
        <v>102</v>
      </c>
      <c r="C82" s="186" t="s">
        <v>103</v>
      </c>
      <c r="D82" s="187"/>
      <c r="E82" s="187"/>
      <c r="F82" s="194" t="s">
        <v>24</v>
      </c>
      <c r="G82" s="195"/>
      <c r="H82" s="195"/>
      <c r="I82" s="195">
        <f>'1 SO06 Pol'!G221</f>
        <v>0</v>
      </c>
      <c r="J82" s="191" t="str">
        <f>IF(I93=0,"",I82/I93*100)</f>
        <v/>
      </c>
    </row>
    <row r="83" spans="1:10" ht="36.75" customHeight="1" x14ac:dyDescent="0.25">
      <c r="A83" s="180"/>
      <c r="B83" s="185" t="s">
        <v>104</v>
      </c>
      <c r="C83" s="186" t="s">
        <v>105</v>
      </c>
      <c r="D83" s="187"/>
      <c r="E83" s="187"/>
      <c r="F83" s="194" t="s">
        <v>24</v>
      </c>
      <c r="G83" s="195"/>
      <c r="H83" s="195"/>
      <c r="I83" s="195">
        <f>'1 SO06 Pol'!G268</f>
        <v>0</v>
      </c>
      <c r="J83" s="191" t="str">
        <f>IF(I93=0,"",I83/I93*100)</f>
        <v/>
      </c>
    </row>
    <row r="84" spans="1:10" ht="36.75" customHeight="1" x14ac:dyDescent="0.25">
      <c r="A84" s="180"/>
      <c r="B84" s="185" t="s">
        <v>106</v>
      </c>
      <c r="C84" s="186" t="s">
        <v>107</v>
      </c>
      <c r="D84" s="187"/>
      <c r="E84" s="187"/>
      <c r="F84" s="194" t="s">
        <v>24</v>
      </c>
      <c r="G84" s="195"/>
      <c r="H84" s="195"/>
      <c r="I84" s="195">
        <f>'1 SO06 Pol'!G332</f>
        <v>0</v>
      </c>
      <c r="J84" s="191" t="str">
        <f>IF(I93=0,"",I84/I93*100)</f>
        <v/>
      </c>
    </row>
    <row r="85" spans="1:10" ht="36.75" customHeight="1" x14ac:dyDescent="0.25">
      <c r="A85" s="180"/>
      <c r="B85" s="185" t="s">
        <v>108</v>
      </c>
      <c r="C85" s="186" t="s">
        <v>109</v>
      </c>
      <c r="D85" s="187"/>
      <c r="E85" s="187"/>
      <c r="F85" s="194" t="s">
        <v>24</v>
      </c>
      <c r="G85" s="195"/>
      <c r="H85" s="195"/>
      <c r="I85" s="195">
        <f>'1 SO06 Pol'!G372</f>
        <v>0</v>
      </c>
      <c r="J85" s="191" t="str">
        <f>IF(I93=0,"",I85/I93*100)</f>
        <v/>
      </c>
    </row>
    <row r="86" spans="1:10" ht="36.75" customHeight="1" x14ac:dyDescent="0.25">
      <c r="A86" s="180"/>
      <c r="B86" s="185" t="s">
        <v>110</v>
      </c>
      <c r="C86" s="186" t="s">
        <v>111</v>
      </c>
      <c r="D86" s="187"/>
      <c r="E86" s="187"/>
      <c r="F86" s="194" t="s">
        <v>24</v>
      </c>
      <c r="G86" s="195"/>
      <c r="H86" s="195"/>
      <c r="I86" s="195">
        <f>'1 SO06 Pol'!G378</f>
        <v>0</v>
      </c>
      <c r="J86" s="191" t="str">
        <f>IF(I93=0,"",I86/I93*100)</f>
        <v/>
      </c>
    </row>
    <row r="87" spans="1:10" ht="36.75" customHeight="1" x14ac:dyDescent="0.25">
      <c r="A87" s="180"/>
      <c r="B87" s="185" t="s">
        <v>112</v>
      </c>
      <c r="C87" s="186" t="s">
        <v>113</v>
      </c>
      <c r="D87" s="187"/>
      <c r="E87" s="187"/>
      <c r="F87" s="194" t="s">
        <v>25</v>
      </c>
      <c r="G87" s="195"/>
      <c r="H87" s="195"/>
      <c r="I87" s="195">
        <f>'1 SO01 Pol'!G108+'1 SO02 Pol'!G142</f>
        <v>0</v>
      </c>
      <c r="J87" s="191" t="str">
        <f>IF(I93=0,"",I87/I93*100)</f>
        <v/>
      </c>
    </row>
    <row r="88" spans="1:10" ht="36.75" customHeight="1" x14ac:dyDescent="0.25">
      <c r="A88" s="180"/>
      <c r="B88" s="185" t="s">
        <v>114</v>
      </c>
      <c r="C88" s="186" t="s">
        <v>115</v>
      </c>
      <c r="D88" s="187"/>
      <c r="E88" s="187"/>
      <c r="F88" s="194" t="s">
        <v>25</v>
      </c>
      <c r="G88" s="195"/>
      <c r="H88" s="195"/>
      <c r="I88" s="195">
        <f>'1 SO05 Pol'!G97</f>
        <v>0</v>
      </c>
      <c r="J88" s="191" t="str">
        <f>IF(I93=0,"",I88/I93*100)</f>
        <v/>
      </c>
    </row>
    <row r="89" spans="1:10" ht="36.75" customHeight="1" x14ac:dyDescent="0.25">
      <c r="A89" s="180"/>
      <c r="B89" s="185" t="s">
        <v>116</v>
      </c>
      <c r="C89" s="186" t="s">
        <v>117</v>
      </c>
      <c r="D89" s="187"/>
      <c r="E89" s="187"/>
      <c r="F89" s="194" t="s">
        <v>26</v>
      </c>
      <c r="G89" s="195"/>
      <c r="H89" s="195"/>
      <c r="I89" s="195">
        <f>'1 SO04 Pol'!G109</f>
        <v>0</v>
      </c>
      <c r="J89" s="191" t="str">
        <f>IF(I93=0,"",I89/I93*100)</f>
        <v/>
      </c>
    </row>
    <row r="90" spans="1:10" ht="36.75" customHeight="1" x14ac:dyDescent="0.25">
      <c r="A90" s="180"/>
      <c r="B90" s="185" t="s">
        <v>118</v>
      </c>
      <c r="C90" s="186" t="s">
        <v>119</v>
      </c>
      <c r="D90" s="187"/>
      <c r="E90" s="187"/>
      <c r="F90" s="194" t="s">
        <v>120</v>
      </c>
      <c r="G90" s="195"/>
      <c r="H90" s="195"/>
      <c r="I90" s="195">
        <f>'1 SO00 Pol'!G78+'1 SO07 Pol'!G51</f>
        <v>0</v>
      </c>
      <c r="J90" s="191" t="str">
        <f>IF(I93=0,"",I90/I93*100)</f>
        <v/>
      </c>
    </row>
    <row r="91" spans="1:10" ht="36.75" customHeight="1" x14ac:dyDescent="0.25">
      <c r="A91" s="180"/>
      <c r="B91" s="185" t="s">
        <v>121</v>
      </c>
      <c r="C91" s="186" t="s">
        <v>27</v>
      </c>
      <c r="D91" s="187"/>
      <c r="E91" s="187"/>
      <c r="F91" s="194" t="s">
        <v>121</v>
      </c>
      <c r="G91" s="195"/>
      <c r="H91" s="195"/>
      <c r="I91" s="195">
        <f>'1 SO01 Pol'!G123+'1 SO02 Pol'!G154+'1 SO03 Pol'!G101+'1 SO04 Pol'!G128+'1 SO05 Pol'!G109+'1 SO07 Pol'!G61</f>
        <v>0</v>
      </c>
      <c r="J91" s="191" t="str">
        <f>IF(I93=0,"",I91/I93*100)</f>
        <v/>
      </c>
    </row>
    <row r="92" spans="1:10" ht="36.75" customHeight="1" x14ac:dyDescent="0.25">
      <c r="A92" s="180"/>
      <c r="B92" s="185" t="s">
        <v>122</v>
      </c>
      <c r="C92" s="186" t="s">
        <v>28</v>
      </c>
      <c r="D92" s="187"/>
      <c r="E92" s="187"/>
      <c r="F92" s="194" t="s">
        <v>122</v>
      </c>
      <c r="G92" s="195"/>
      <c r="H92" s="195"/>
      <c r="I92" s="195">
        <f>'1 SO01 Pol'!G113+'1 SO02 Pol'!G144+'1 SO03 Pol'!G91+'1 SO04 Pol'!G116+'1 SO05 Pol'!G99+'1 SO07 Pol'!G64</f>
        <v>0</v>
      </c>
      <c r="J92" s="191" t="str">
        <f>IF(I93=0,"",I92/I93*100)</f>
        <v/>
      </c>
    </row>
    <row r="93" spans="1:10" ht="25.5" customHeight="1" x14ac:dyDescent="0.25">
      <c r="A93" s="181"/>
      <c r="B93" s="188" t="s">
        <v>1</v>
      </c>
      <c r="C93" s="189"/>
      <c r="D93" s="190"/>
      <c r="E93" s="190"/>
      <c r="F93" s="196"/>
      <c r="G93" s="197"/>
      <c r="H93" s="197"/>
      <c r="I93" s="197">
        <f>SUM(I74:I92)</f>
        <v>0</v>
      </c>
      <c r="J93" s="192">
        <f>SUM(J74:J92)</f>
        <v>0</v>
      </c>
    </row>
    <row r="94" spans="1:10" x14ac:dyDescent="0.25">
      <c r="F94" s="135"/>
      <c r="G94" s="135"/>
      <c r="H94" s="135"/>
      <c r="I94" s="135"/>
      <c r="J94" s="193"/>
    </row>
    <row r="95" spans="1:10" x14ac:dyDescent="0.25">
      <c r="F95" s="135"/>
      <c r="G95" s="135"/>
      <c r="H95" s="135"/>
      <c r="I95" s="135"/>
      <c r="J95" s="193"/>
    </row>
    <row r="96" spans="1:10" x14ac:dyDescent="0.25">
      <c r="F96" s="135"/>
      <c r="G96" s="135"/>
      <c r="H96" s="135"/>
      <c r="I96" s="135"/>
      <c r="J96" s="193"/>
    </row>
  </sheetData>
  <sheetProtection algorithmName="SHA-512" hashValue="90vVh452LtSDNLswexcjIJOKPpl4wi8+YaKI4WFjSQLuBWDg/ZJNPy8ZxI4Sj2Gu3HRPfTnv2SAs4kybjnNqdQ==" saltValue="TMirZkWpMhN5LYDms++zD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9">
    <mergeCell ref="C90:E90"/>
    <mergeCell ref="C91:E91"/>
    <mergeCell ref="C92:E92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B61:J61"/>
    <mergeCell ref="B63:J63"/>
    <mergeCell ref="B65:J65"/>
    <mergeCell ref="B67:J67"/>
    <mergeCell ref="C74:E74"/>
    <mergeCell ref="C49:E49"/>
    <mergeCell ref="B50:E50"/>
    <mergeCell ref="B54:J54"/>
    <mergeCell ref="B57:J57"/>
    <mergeCell ref="B59:J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Wl7pqj+DjRn+Fqdajfwd80gPmNH69wZrcA5yxkelIStF/6EwkeG2I3HERcEPI5ZuYEvbKFQ5+TLsQ/UqFa5lEw==" saltValue="N8CopI2UWgX8cHfZ5fcSS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DDBF7-5513-45BA-9A23-BDDC566A77E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54</v>
      </c>
      <c r="C4" s="206" t="s">
        <v>55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53</v>
      </c>
      <c r="C8" s="246" t="s">
        <v>87</v>
      </c>
      <c r="D8" s="230"/>
      <c r="E8" s="231"/>
      <c r="F8" s="232"/>
      <c r="G8" s="232">
        <f>SUMIF(AG9:AG45,"&lt;&gt;NOR",G9:G45)</f>
        <v>0</v>
      </c>
      <c r="H8" s="232"/>
      <c r="I8" s="232">
        <f>SUM(I9:I45)</f>
        <v>0</v>
      </c>
      <c r="J8" s="232"/>
      <c r="K8" s="232">
        <f>SUM(K9:K45)</f>
        <v>0</v>
      </c>
      <c r="L8" s="232"/>
      <c r="M8" s="232">
        <f>SUM(M9:M45)</f>
        <v>0</v>
      </c>
      <c r="N8" s="231"/>
      <c r="O8" s="231">
        <f>SUM(O9:O45)</f>
        <v>0</v>
      </c>
      <c r="P8" s="231"/>
      <c r="Q8" s="231">
        <f>SUM(Q9:Q45)</f>
        <v>105.86999999999999</v>
      </c>
      <c r="R8" s="232"/>
      <c r="S8" s="232"/>
      <c r="T8" s="233"/>
      <c r="U8" s="227"/>
      <c r="V8" s="227">
        <f>SUM(V9:V45)</f>
        <v>56.579999999999991</v>
      </c>
      <c r="W8" s="227"/>
      <c r="X8" s="227"/>
      <c r="Y8" s="227"/>
      <c r="AG8" t="s">
        <v>151</v>
      </c>
    </row>
    <row r="9" spans="1:60" ht="20.399999999999999" outlineLevel="1" x14ac:dyDescent="0.25">
      <c r="A9" s="235">
        <v>1</v>
      </c>
      <c r="B9" s="236" t="s">
        <v>152</v>
      </c>
      <c r="C9" s="247" t="s">
        <v>153</v>
      </c>
      <c r="D9" s="237" t="s">
        <v>154</v>
      </c>
      <c r="E9" s="238">
        <v>129.5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0.13800000000000001</v>
      </c>
      <c r="Q9" s="238">
        <f>ROUND(E9*P9,2)</f>
        <v>17.87</v>
      </c>
      <c r="R9" s="240" t="s">
        <v>155</v>
      </c>
      <c r="S9" s="240" t="s">
        <v>156</v>
      </c>
      <c r="T9" s="241" t="s">
        <v>157</v>
      </c>
      <c r="U9" s="224">
        <v>0.16</v>
      </c>
      <c r="V9" s="224">
        <f>ROUND(E9*U9,2)</f>
        <v>20.72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160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8" t="s">
        <v>161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2" x14ac:dyDescent="0.25">
      <c r="A11" s="221"/>
      <c r="B11" s="222"/>
      <c r="C11" s="249" t="s">
        <v>161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50" t="s">
        <v>164</v>
      </c>
      <c r="D12" s="225"/>
      <c r="E12" s="226">
        <v>123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3" x14ac:dyDescent="0.25">
      <c r="A13" s="221"/>
      <c r="B13" s="222"/>
      <c r="C13" s="250" t="s">
        <v>166</v>
      </c>
      <c r="D13" s="225"/>
      <c r="E13" s="226">
        <v>6.5</v>
      </c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0.399999999999999" outlineLevel="1" x14ac:dyDescent="0.25">
      <c r="A14" s="235">
        <v>2</v>
      </c>
      <c r="B14" s="236" t="s">
        <v>167</v>
      </c>
      <c r="C14" s="247" t="s">
        <v>168</v>
      </c>
      <c r="D14" s="237" t="s">
        <v>154</v>
      </c>
      <c r="E14" s="238">
        <v>129.5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0.44</v>
      </c>
      <c r="Q14" s="238">
        <f>ROUND(E14*P14,2)</f>
        <v>56.98</v>
      </c>
      <c r="R14" s="240" t="s">
        <v>155</v>
      </c>
      <c r="S14" s="240" t="s">
        <v>156</v>
      </c>
      <c r="T14" s="241" t="s">
        <v>157</v>
      </c>
      <c r="U14" s="224">
        <v>4.8000000000000001E-2</v>
      </c>
      <c r="V14" s="224">
        <f>ROUND(E14*U14,2)</f>
        <v>6.22</v>
      </c>
      <c r="W14" s="224"/>
      <c r="X14" s="224" t="s">
        <v>158</v>
      </c>
      <c r="Y14" s="224" t="s">
        <v>159</v>
      </c>
      <c r="Z14" s="214"/>
      <c r="AA14" s="214"/>
      <c r="AB14" s="214"/>
      <c r="AC14" s="214"/>
      <c r="AD14" s="214"/>
      <c r="AE14" s="214"/>
      <c r="AF14" s="214"/>
      <c r="AG14" s="214" t="s">
        <v>160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2" x14ac:dyDescent="0.25">
      <c r="A15" s="221"/>
      <c r="B15" s="222"/>
      <c r="C15" s="250" t="s">
        <v>164</v>
      </c>
      <c r="D15" s="225"/>
      <c r="E15" s="226">
        <v>123</v>
      </c>
      <c r="F15" s="224"/>
      <c r="G15" s="224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4"/>
      <c r="AA15" s="214"/>
      <c r="AB15" s="214"/>
      <c r="AC15" s="214"/>
      <c r="AD15" s="214"/>
      <c r="AE15" s="214"/>
      <c r="AF15" s="214"/>
      <c r="AG15" s="214" t="s">
        <v>165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3" x14ac:dyDescent="0.25">
      <c r="A16" s="221"/>
      <c r="B16" s="222"/>
      <c r="C16" s="250" t="s">
        <v>169</v>
      </c>
      <c r="D16" s="225"/>
      <c r="E16" s="226">
        <v>6.5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165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5">
      <c r="A17" s="235">
        <v>3</v>
      </c>
      <c r="B17" s="236" t="s">
        <v>170</v>
      </c>
      <c r="C17" s="247" t="s">
        <v>171</v>
      </c>
      <c r="D17" s="237" t="s">
        <v>172</v>
      </c>
      <c r="E17" s="238">
        <v>141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0.22</v>
      </c>
      <c r="Q17" s="238">
        <f>ROUND(E17*P17,2)</f>
        <v>31.02</v>
      </c>
      <c r="R17" s="240" t="s">
        <v>155</v>
      </c>
      <c r="S17" s="240" t="s">
        <v>156</v>
      </c>
      <c r="T17" s="241" t="s">
        <v>157</v>
      </c>
      <c r="U17" s="224">
        <v>0.14299999999999999</v>
      </c>
      <c r="V17" s="224">
        <f>ROUND(E17*U17,2)</f>
        <v>20.16</v>
      </c>
      <c r="W17" s="224"/>
      <c r="X17" s="224" t="s">
        <v>158</v>
      </c>
      <c r="Y17" s="224" t="s">
        <v>159</v>
      </c>
      <c r="Z17" s="214"/>
      <c r="AA17" s="214"/>
      <c r="AB17" s="214"/>
      <c r="AC17" s="214"/>
      <c r="AD17" s="214"/>
      <c r="AE17" s="214"/>
      <c r="AF17" s="214"/>
      <c r="AG17" s="214" t="s">
        <v>160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2" x14ac:dyDescent="0.25">
      <c r="A18" s="221"/>
      <c r="B18" s="222"/>
      <c r="C18" s="248" t="s">
        <v>173</v>
      </c>
      <c r="D18" s="242"/>
      <c r="E18" s="242"/>
      <c r="F18" s="242"/>
      <c r="G18" s="242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162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44" t="str">
        <f>C18</f>
        <v>s vybouráním lože, s přemístěním hmot na skládku na vzdálenost do 3 m nebo naložením na dopravní prostředek</v>
      </c>
      <c r="BB18" s="214"/>
      <c r="BC18" s="214"/>
      <c r="BD18" s="214"/>
      <c r="BE18" s="214"/>
      <c r="BF18" s="214"/>
      <c r="BG18" s="214"/>
      <c r="BH18" s="214"/>
    </row>
    <row r="19" spans="1:60" outlineLevel="2" x14ac:dyDescent="0.25">
      <c r="A19" s="221"/>
      <c r="B19" s="222"/>
      <c r="C19" s="249" t="s">
        <v>173</v>
      </c>
      <c r="D19" s="243"/>
      <c r="E19" s="243"/>
      <c r="F19" s="243"/>
      <c r="G19" s="243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4"/>
      <c r="AA19" s="214"/>
      <c r="AB19" s="214"/>
      <c r="AC19" s="214"/>
      <c r="AD19" s="214"/>
      <c r="AE19" s="214"/>
      <c r="AF19" s="214"/>
      <c r="AG19" s="214" t="s">
        <v>163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44" t="str">
        <f>C19</f>
        <v>s vybouráním lože, s přemístěním hmot na skládku na vzdálenost do 3 m nebo naložením na dopravní prostředek</v>
      </c>
      <c r="BB19" s="214"/>
      <c r="BC19" s="214"/>
      <c r="BD19" s="214"/>
      <c r="BE19" s="214"/>
      <c r="BF19" s="214"/>
      <c r="BG19" s="214"/>
      <c r="BH19" s="214"/>
    </row>
    <row r="20" spans="1:60" outlineLevel="2" x14ac:dyDescent="0.25">
      <c r="A20" s="221"/>
      <c r="B20" s="222"/>
      <c r="C20" s="250" t="s">
        <v>174</v>
      </c>
      <c r="D20" s="225"/>
      <c r="E20" s="226">
        <v>141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5">
      <c r="A21" s="235">
        <v>4</v>
      </c>
      <c r="B21" s="236" t="s">
        <v>175</v>
      </c>
      <c r="C21" s="247" t="s">
        <v>176</v>
      </c>
      <c r="D21" s="237" t="s">
        <v>177</v>
      </c>
      <c r="E21" s="238">
        <v>1.0725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178</v>
      </c>
      <c r="S21" s="240" t="s">
        <v>156</v>
      </c>
      <c r="T21" s="241" t="s">
        <v>157</v>
      </c>
      <c r="U21" s="224">
        <v>0.26666000000000001</v>
      </c>
      <c r="V21" s="224">
        <f>ROUND(E21*U21,2)</f>
        <v>0.28999999999999998</v>
      </c>
      <c r="W21" s="224"/>
      <c r="X21" s="224" t="s">
        <v>158</v>
      </c>
      <c r="Y21" s="224" t="s">
        <v>159</v>
      </c>
      <c r="Z21" s="214"/>
      <c r="AA21" s="214"/>
      <c r="AB21" s="214"/>
      <c r="AC21" s="214"/>
      <c r="AD21" s="214"/>
      <c r="AE21" s="214"/>
      <c r="AF21" s="214"/>
      <c r="AG21" s="214" t="s">
        <v>179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1" outlineLevel="2" x14ac:dyDescent="0.25">
      <c r="A22" s="221"/>
      <c r="B22" s="222"/>
      <c r="C22" s="248" t="s">
        <v>180</v>
      </c>
      <c r="D22" s="242"/>
      <c r="E22" s="242"/>
      <c r="F22" s="242"/>
      <c r="G22" s="242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162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44" t="str">
        <f>C22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2" s="214"/>
      <c r="BC22" s="214"/>
      <c r="BD22" s="214"/>
      <c r="BE22" s="214"/>
      <c r="BF22" s="214"/>
      <c r="BG22" s="214"/>
      <c r="BH22" s="214"/>
    </row>
    <row r="23" spans="1:60" ht="21" outlineLevel="2" x14ac:dyDescent="0.25">
      <c r="A23" s="221"/>
      <c r="B23" s="222"/>
      <c r="C23" s="249" t="s">
        <v>180</v>
      </c>
      <c r="D23" s="243"/>
      <c r="E23" s="243"/>
      <c r="F23" s="243"/>
      <c r="G23" s="243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4"/>
      <c r="AA23" s="214"/>
      <c r="AB23" s="214"/>
      <c r="AC23" s="214"/>
      <c r="AD23" s="214"/>
      <c r="AE23" s="214"/>
      <c r="AF23" s="214"/>
      <c r="AG23" s="214" t="s">
        <v>163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44" t="str">
        <f>C23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50" t="s">
        <v>181</v>
      </c>
      <c r="D24" s="225"/>
      <c r="E24" s="226">
        <v>1.07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5">
      <c r="A25" s="235">
        <v>5</v>
      </c>
      <c r="B25" s="236" t="s">
        <v>182</v>
      </c>
      <c r="C25" s="247" t="s">
        <v>183</v>
      </c>
      <c r="D25" s="237" t="s">
        <v>177</v>
      </c>
      <c r="E25" s="238">
        <v>1.0725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178</v>
      </c>
      <c r="S25" s="240" t="s">
        <v>156</v>
      </c>
      <c r="T25" s="241" t="s">
        <v>157</v>
      </c>
      <c r="U25" s="224">
        <v>4.3099999999999999E-2</v>
      </c>
      <c r="V25" s="224">
        <f>ROUND(E25*U25,2)</f>
        <v>0.05</v>
      </c>
      <c r="W25" s="224"/>
      <c r="X25" s="224" t="s">
        <v>158</v>
      </c>
      <c r="Y25" s="224" t="s">
        <v>159</v>
      </c>
      <c r="Z25" s="214"/>
      <c r="AA25" s="214"/>
      <c r="AB25" s="214"/>
      <c r="AC25" s="214"/>
      <c r="AD25" s="214"/>
      <c r="AE25" s="214"/>
      <c r="AF25" s="214"/>
      <c r="AG25" s="214" t="s">
        <v>160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1" outlineLevel="2" x14ac:dyDescent="0.25">
      <c r="A26" s="221"/>
      <c r="B26" s="222"/>
      <c r="C26" s="248" t="s">
        <v>180</v>
      </c>
      <c r="D26" s="242"/>
      <c r="E26" s="242"/>
      <c r="F26" s="242"/>
      <c r="G26" s="242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162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44" t="str">
        <f>C26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6" s="214"/>
      <c r="BC26" s="214"/>
      <c r="BD26" s="214"/>
      <c r="BE26" s="214"/>
      <c r="BF26" s="214"/>
      <c r="BG26" s="214"/>
      <c r="BH26" s="214"/>
    </row>
    <row r="27" spans="1:60" ht="21" outlineLevel="2" x14ac:dyDescent="0.25">
      <c r="A27" s="221"/>
      <c r="B27" s="222"/>
      <c r="C27" s="249" t="s">
        <v>180</v>
      </c>
      <c r="D27" s="243"/>
      <c r="E27" s="243"/>
      <c r="F27" s="243"/>
      <c r="G27" s="243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4"/>
      <c r="AA27" s="214"/>
      <c r="AB27" s="214"/>
      <c r="AC27" s="214"/>
      <c r="AD27" s="214"/>
      <c r="AE27" s="214"/>
      <c r="AF27" s="214"/>
      <c r="AG27" s="214" t="s">
        <v>163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44" t="str">
        <f>C27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7" s="214"/>
      <c r="BC27" s="214"/>
      <c r="BD27" s="214"/>
      <c r="BE27" s="214"/>
      <c r="BF27" s="214"/>
      <c r="BG27" s="214"/>
      <c r="BH27" s="214"/>
    </row>
    <row r="28" spans="1:60" outlineLevel="2" x14ac:dyDescent="0.25">
      <c r="A28" s="221"/>
      <c r="B28" s="222"/>
      <c r="C28" s="250" t="s">
        <v>184</v>
      </c>
      <c r="D28" s="225"/>
      <c r="E28" s="226">
        <v>1.07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165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5">
      <c r="A29" s="235">
        <v>6</v>
      </c>
      <c r="B29" s="236" t="s">
        <v>185</v>
      </c>
      <c r="C29" s="247" t="s">
        <v>186</v>
      </c>
      <c r="D29" s="237" t="s">
        <v>177</v>
      </c>
      <c r="E29" s="238">
        <v>2.01044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178</v>
      </c>
      <c r="S29" s="240" t="s">
        <v>156</v>
      </c>
      <c r="T29" s="241" t="s">
        <v>157</v>
      </c>
      <c r="U29" s="224">
        <v>3.5329999999999999</v>
      </c>
      <c r="V29" s="224">
        <f>ROUND(E29*U29,2)</f>
        <v>7.1</v>
      </c>
      <c r="W29" s="224"/>
      <c r="X29" s="224" t="s">
        <v>158</v>
      </c>
      <c r="Y29" s="224" t="s">
        <v>159</v>
      </c>
      <c r="Z29" s="214"/>
      <c r="AA29" s="214"/>
      <c r="AB29" s="214"/>
      <c r="AC29" s="214"/>
      <c r="AD29" s="214"/>
      <c r="AE29" s="214"/>
      <c r="AF29" s="214"/>
      <c r="AG29" s="214" t="s">
        <v>160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2" x14ac:dyDescent="0.25">
      <c r="A30" s="221"/>
      <c r="B30" s="222"/>
      <c r="C30" s="248" t="s">
        <v>187</v>
      </c>
      <c r="D30" s="242"/>
      <c r="E30" s="242"/>
      <c r="F30" s="242"/>
      <c r="G30" s="242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4"/>
      <c r="AA30" s="214"/>
      <c r="AB30" s="214"/>
      <c r="AC30" s="214"/>
      <c r="AD30" s="214"/>
      <c r="AE30" s="214"/>
      <c r="AF30" s="214"/>
      <c r="AG30" s="214" t="s">
        <v>162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2" x14ac:dyDescent="0.25">
      <c r="A31" s="221"/>
      <c r="B31" s="222"/>
      <c r="C31" s="249" t="s">
        <v>187</v>
      </c>
      <c r="D31" s="243"/>
      <c r="E31" s="243"/>
      <c r="F31" s="243"/>
      <c r="G31" s="243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4"/>
      <c r="AA31" s="214"/>
      <c r="AB31" s="214"/>
      <c r="AC31" s="214"/>
      <c r="AD31" s="214"/>
      <c r="AE31" s="214"/>
      <c r="AF31" s="214"/>
      <c r="AG31" s="214" t="s">
        <v>163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2" x14ac:dyDescent="0.25">
      <c r="A32" s="221"/>
      <c r="B32" s="222"/>
      <c r="C32" s="250" t="s">
        <v>188</v>
      </c>
      <c r="D32" s="225"/>
      <c r="E32" s="226">
        <v>2.0099999999999998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165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5">
      <c r="A33" s="235">
        <v>7</v>
      </c>
      <c r="B33" s="236" t="s">
        <v>189</v>
      </c>
      <c r="C33" s="247" t="s">
        <v>190</v>
      </c>
      <c r="D33" s="237" t="s">
        <v>177</v>
      </c>
      <c r="E33" s="238">
        <v>3.0829399999999998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178</v>
      </c>
      <c r="S33" s="240" t="s">
        <v>156</v>
      </c>
      <c r="T33" s="241" t="s">
        <v>157</v>
      </c>
      <c r="U33" s="224">
        <v>1.0999999999999999E-2</v>
      </c>
      <c r="V33" s="224">
        <f>ROUND(E33*U33,2)</f>
        <v>0.03</v>
      </c>
      <c r="W33" s="224"/>
      <c r="X33" s="224" t="s">
        <v>158</v>
      </c>
      <c r="Y33" s="224" t="s">
        <v>159</v>
      </c>
      <c r="Z33" s="214"/>
      <c r="AA33" s="214"/>
      <c r="AB33" s="214"/>
      <c r="AC33" s="214"/>
      <c r="AD33" s="214"/>
      <c r="AE33" s="214"/>
      <c r="AF33" s="214"/>
      <c r="AG33" s="214" t="s">
        <v>179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2" x14ac:dyDescent="0.25">
      <c r="A34" s="221"/>
      <c r="B34" s="222"/>
      <c r="C34" s="248" t="s">
        <v>191</v>
      </c>
      <c r="D34" s="242"/>
      <c r="E34" s="242"/>
      <c r="F34" s="242"/>
      <c r="G34" s="242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162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2" x14ac:dyDescent="0.25">
      <c r="A35" s="221"/>
      <c r="B35" s="222"/>
      <c r="C35" s="249" t="s">
        <v>191</v>
      </c>
      <c r="D35" s="243"/>
      <c r="E35" s="243"/>
      <c r="F35" s="243"/>
      <c r="G35" s="243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4"/>
      <c r="AA35" s="214"/>
      <c r="AB35" s="214"/>
      <c r="AC35" s="214"/>
      <c r="AD35" s="214"/>
      <c r="AE35" s="214"/>
      <c r="AF35" s="214"/>
      <c r="AG35" s="214" t="s">
        <v>163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2" x14ac:dyDescent="0.25">
      <c r="A36" s="221"/>
      <c r="B36" s="222"/>
      <c r="C36" s="250" t="s">
        <v>184</v>
      </c>
      <c r="D36" s="225"/>
      <c r="E36" s="226">
        <v>1.07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3" x14ac:dyDescent="0.25">
      <c r="A37" s="221"/>
      <c r="B37" s="222"/>
      <c r="C37" s="250" t="s">
        <v>192</v>
      </c>
      <c r="D37" s="225"/>
      <c r="E37" s="226">
        <v>2.0099999999999998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165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0.399999999999999" outlineLevel="1" x14ac:dyDescent="0.25">
      <c r="A38" s="235">
        <v>8</v>
      </c>
      <c r="B38" s="236" t="s">
        <v>193</v>
      </c>
      <c r="C38" s="247" t="s">
        <v>194</v>
      </c>
      <c r="D38" s="237" t="s">
        <v>177</v>
      </c>
      <c r="E38" s="238">
        <v>30.829350000000002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178</v>
      </c>
      <c r="S38" s="240" t="s">
        <v>156</v>
      </c>
      <c r="T38" s="241" t="s">
        <v>157</v>
      </c>
      <c r="U38" s="224">
        <v>0</v>
      </c>
      <c r="V38" s="224">
        <f>ROUND(E38*U38,2)</f>
        <v>0</v>
      </c>
      <c r="W38" s="224"/>
      <c r="X38" s="224" t="s">
        <v>158</v>
      </c>
      <c r="Y38" s="224" t="s">
        <v>159</v>
      </c>
      <c r="Z38" s="214"/>
      <c r="AA38" s="214"/>
      <c r="AB38" s="214"/>
      <c r="AC38" s="214"/>
      <c r="AD38" s="214"/>
      <c r="AE38" s="214"/>
      <c r="AF38" s="214"/>
      <c r="AG38" s="214" t="s">
        <v>179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2" x14ac:dyDescent="0.25">
      <c r="A39" s="221"/>
      <c r="B39" s="222"/>
      <c r="C39" s="248" t="s">
        <v>191</v>
      </c>
      <c r="D39" s="242"/>
      <c r="E39" s="242"/>
      <c r="F39" s="242"/>
      <c r="G39" s="242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4"/>
      <c r="AA39" s="214"/>
      <c r="AB39" s="214"/>
      <c r="AC39" s="214"/>
      <c r="AD39" s="214"/>
      <c r="AE39" s="214"/>
      <c r="AF39" s="214"/>
      <c r="AG39" s="214" t="s">
        <v>162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2" x14ac:dyDescent="0.25">
      <c r="A40" s="221"/>
      <c r="B40" s="222"/>
      <c r="C40" s="249" t="s">
        <v>191</v>
      </c>
      <c r="D40" s="243"/>
      <c r="E40" s="243"/>
      <c r="F40" s="243"/>
      <c r="G40" s="243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4"/>
      <c r="AA40" s="214"/>
      <c r="AB40" s="214"/>
      <c r="AC40" s="214"/>
      <c r="AD40" s="214"/>
      <c r="AE40" s="214"/>
      <c r="AF40" s="214"/>
      <c r="AG40" s="214" t="s">
        <v>163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2" x14ac:dyDescent="0.25">
      <c r="A41" s="221"/>
      <c r="B41" s="222"/>
      <c r="C41" s="250" t="s">
        <v>195</v>
      </c>
      <c r="D41" s="225"/>
      <c r="E41" s="226">
        <v>30.83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4"/>
      <c r="AA41" s="214"/>
      <c r="AB41" s="214"/>
      <c r="AC41" s="214"/>
      <c r="AD41" s="214"/>
      <c r="AE41" s="214"/>
      <c r="AF41" s="214"/>
      <c r="AG41" s="214" t="s">
        <v>165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0.399999999999999" outlineLevel="1" x14ac:dyDescent="0.25">
      <c r="A42" s="235">
        <v>9</v>
      </c>
      <c r="B42" s="236" t="s">
        <v>196</v>
      </c>
      <c r="C42" s="247" t="s">
        <v>197</v>
      </c>
      <c r="D42" s="237" t="s">
        <v>177</v>
      </c>
      <c r="E42" s="238">
        <v>3.0829399999999998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178</v>
      </c>
      <c r="S42" s="240" t="s">
        <v>156</v>
      </c>
      <c r="T42" s="241" t="s">
        <v>157</v>
      </c>
      <c r="U42" s="224">
        <v>0.65200000000000002</v>
      </c>
      <c r="V42" s="224">
        <f>ROUND(E42*U42,2)</f>
        <v>2.0099999999999998</v>
      </c>
      <c r="W42" s="224"/>
      <c r="X42" s="224" t="s">
        <v>158</v>
      </c>
      <c r="Y42" s="224" t="s">
        <v>159</v>
      </c>
      <c r="Z42" s="214"/>
      <c r="AA42" s="214"/>
      <c r="AB42" s="214"/>
      <c r="AC42" s="214"/>
      <c r="AD42" s="214"/>
      <c r="AE42" s="214"/>
      <c r="AF42" s="214"/>
      <c r="AG42" s="214" t="s">
        <v>179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2" x14ac:dyDescent="0.25">
      <c r="A43" s="221"/>
      <c r="B43" s="222"/>
      <c r="C43" s="250" t="s">
        <v>198</v>
      </c>
      <c r="D43" s="225"/>
      <c r="E43" s="226">
        <v>3.08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4"/>
      <c r="AA43" s="214"/>
      <c r="AB43" s="214"/>
      <c r="AC43" s="214"/>
      <c r="AD43" s="214"/>
      <c r="AE43" s="214"/>
      <c r="AF43" s="214"/>
      <c r="AG43" s="214" t="s">
        <v>165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5">
      <c r="A44" s="235">
        <v>10</v>
      </c>
      <c r="B44" s="236" t="s">
        <v>199</v>
      </c>
      <c r="C44" s="247" t="s">
        <v>200</v>
      </c>
      <c r="D44" s="237" t="s">
        <v>177</v>
      </c>
      <c r="E44" s="238">
        <v>3.0829399999999998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178</v>
      </c>
      <c r="S44" s="240" t="s">
        <v>156</v>
      </c>
      <c r="T44" s="241" t="s">
        <v>157</v>
      </c>
      <c r="U44" s="224">
        <v>0</v>
      </c>
      <c r="V44" s="224">
        <f>ROUND(E44*U44,2)</f>
        <v>0</v>
      </c>
      <c r="W44" s="224"/>
      <c r="X44" s="224" t="s">
        <v>158</v>
      </c>
      <c r="Y44" s="224" t="s">
        <v>159</v>
      </c>
      <c r="Z44" s="214"/>
      <c r="AA44" s="214"/>
      <c r="AB44" s="214"/>
      <c r="AC44" s="214"/>
      <c r="AD44" s="214"/>
      <c r="AE44" s="214"/>
      <c r="AF44" s="214"/>
      <c r="AG44" s="214" t="s">
        <v>179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2" x14ac:dyDescent="0.25">
      <c r="A45" s="221"/>
      <c r="B45" s="222"/>
      <c r="C45" s="250" t="s">
        <v>198</v>
      </c>
      <c r="D45" s="225"/>
      <c r="E45" s="226">
        <v>3.08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4"/>
      <c r="AA45" s="214"/>
      <c r="AB45" s="214"/>
      <c r="AC45" s="214"/>
      <c r="AD45" s="214"/>
      <c r="AE45" s="214"/>
      <c r="AF45" s="214"/>
      <c r="AG45" s="214" t="s">
        <v>165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x14ac:dyDescent="0.25">
      <c r="A46" s="228" t="s">
        <v>150</v>
      </c>
      <c r="B46" s="229" t="s">
        <v>92</v>
      </c>
      <c r="C46" s="246" t="s">
        <v>93</v>
      </c>
      <c r="D46" s="230"/>
      <c r="E46" s="231"/>
      <c r="F46" s="232"/>
      <c r="G46" s="232">
        <f>SUMIF(AG47:AG68,"&lt;&gt;NOR",G47:G68)</f>
        <v>0</v>
      </c>
      <c r="H46" s="232"/>
      <c r="I46" s="232">
        <f>SUM(I47:I68)</f>
        <v>0</v>
      </c>
      <c r="J46" s="232"/>
      <c r="K46" s="232">
        <f>SUM(K47:K68)</f>
        <v>0</v>
      </c>
      <c r="L46" s="232"/>
      <c r="M46" s="232">
        <f>SUM(M47:M68)</f>
        <v>0</v>
      </c>
      <c r="N46" s="231"/>
      <c r="O46" s="231">
        <f>SUM(O47:O68)</f>
        <v>7.82</v>
      </c>
      <c r="P46" s="231"/>
      <c r="Q46" s="231">
        <f>SUM(Q47:Q68)</f>
        <v>0</v>
      </c>
      <c r="R46" s="232"/>
      <c r="S46" s="232"/>
      <c r="T46" s="233"/>
      <c r="U46" s="227"/>
      <c r="V46" s="227">
        <f>SUM(V47:V68)</f>
        <v>7.48</v>
      </c>
      <c r="W46" s="227"/>
      <c r="X46" s="227"/>
      <c r="Y46" s="227"/>
      <c r="AG46" t="s">
        <v>151</v>
      </c>
    </row>
    <row r="47" spans="1:60" ht="20.399999999999999" outlineLevel="1" x14ac:dyDescent="0.25">
      <c r="A47" s="235">
        <v>11</v>
      </c>
      <c r="B47" s="236" t="s">
        <v>201</v>
      </c>
      <c r="C47" s="247" t="s">
        <v>202</v>
      </c>
      <c r="D47" s="237" t="s">
        <v>154</v>
      </c>
      <c r="E47" s="238">
        <v>7.15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178</v>
      </c>
      <c r="S47" s="240" t="s">
        <v>156</v>
      </c>
      <c r="T47" s="241" t="s">
        <v>157</v>
      </c>
      <c r="U47" s="224">
        <v>0.15</v>
      </c>
      <c r="V47" s="224">
        <f>ROUND(E47*U47,2)</f>
        <v>1.07</v>
      </c>
      <c r="W47" s="224"/>
      <c r="X47" s="224" t="s">
        <v>158</v>
      </c>
      <c r="Y47" s="224" t="s">
        <v>159</v>
      </c>
      <c r="Z47" s="214"/>
      <c r="AA47" s="214"/>
      <c r="AB47" s="214"/>
      <c r="AC47" s="214"/>
      <c r="AD47" s="214"/>
      <c r="AE47" s="214"/>
      <c r="AF47" s="214"/>
      <c r="AG47" s="214" t="s">
        <v>160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2" x14ac:dyDescent="0.25">
      <c r="A48" s="221"/>
      <c r="B48" s="222"/>
      <c r="C48" s="248" t="s">
        <v>203</v>
      </c>
      <c r="D48" s="242"/>
      <c r="E48" s="242"/>
      <c r="F48" s="242"/>
      <c r="G48" s="242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4"/>
      <c r="AA48" s="214"/>
      <c r="AB48" s="214"/>
      <c r="AC48" s="214"/>
      <c r="AD48" s="214"/>
      <c r="AE48" s="214"/>
      <c r="AF48" s="214"/>
      <c r="AG48" s="214" t="s">
        <v>162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44" t="str">
        <f>C48</f>
        <v>z rostlé horniny tř.1 - 4 pod násypy z hornin soudržných do 92% PS a hornin nesoudržných sypkých relativní ulehlosti I(d) do 0,8</v>
      </c>
      <c r="BB48" s="214"/>
      <c r="BC48" s="214"/>
      <c r="BD48" s="214"/>
      <c r="BE48" s="214"/>
      <c r="BF48" s="214"/>
      <c r="BG48" s="214"/>
      <c r="BH48" s="214"/>
    </row>
    <row r="49" spans="1:60" outlineLevel="2" x14ac:dyDescent="0.25">
      <c r="A49" s="221"/>
      <c r="B49" s="222"/>
      <c r="C49" s="249" t="s">
        <v>203</v>
      </c>
      <c r="D49" s="243"/>
      <c r="E49" s="243"/>
      <c r="F49" s="243"/>
      <c r="G49" s="24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4"/>
      <c r="AA49" s="214"/>
      <c r="AB49" s="214"/>
      <c r="AC49" s="214"/>
      <c r="AD49" s="214"/>
      <c r="AE49" s="214"/>
      <c r="AF49" s="214"/>
      <c r="AG49" s="214" t="s">
        <v>163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44" t="str">
        <f>C49</f>
        <v>z rostlé horniny tř.1 - 4 pod násypy z hornin soudržných do 92% PS a hornin nesoudržných sypkých relativní ulehlosti I(d) do 0,8</v>
      </c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50" t="s">
        <v>204</v>
      </c>
      <c r="D50" s="225"/>
      <c r="E50" s="226">
        <v>7.15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165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5">
      <c r="A51" s="235">
        <v>12</v>
      </c>
      <c r="B51" s="236" t="s">
        <v>205</v>
      </c>
      <c r="C51" s="247" t="s">
        <v>206</v>
      </c>
      <c r="D51" s="237" t="s">
        <v>154</v>
      </c>
      <c r="E51" s="238">
        <v>23.702179999999998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155</v>
      </c>
      <c r="S51" s="240" t="s">
        <v>156</v>
      </c>
      <c r="T51" s="241" t="s">
        <v>157</v>
      </c>
      <c r="U51" s="224">
        <v>1.6E-2</v>
      </c>
      <c r="V51" s="224">
        <f>ROUND(E51*U51,2)</f>
        <v>0.38</v>
      </c>
      <c r="W51" s="224"/>
      <c r="X51" s="224" t="s">
        <v>158</v>
      </c>
      <c r="Y51" s="224" t="s">
        <v>159</v>
      </c>
      <c r="Z51" s="214"/>
      <c r="AA51" s="214"/>
      <c r="AB51" s="214"/>
      <c r="AC51" s="214"/>
      <c r="AD51" s="214"/>
      <c r="AE51" s="214"/>
      <c r="AF51" s="214"/>
      <c r="AG51" s="214" t="s">
        <v>160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2" x14ac:dyDescent="0.25">
      <c r="A52" s="221"/>
      <c r="B52" s="222"/>
      <c r="C52" s="248" t="s">
        <v>207</v>
      </c>
      <c r="D52" s="242"/>
      <c r="E52" s="242"/>
      <c r="F52" s="242"/>
      <c r="G52" s="242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4"/>
      <c r="AA52" s="214"/>
      <c r="AB52" s="214"/>
      <c r="AC52" s="214"/>
      <c r="AD52" s="214"/>
      <c r="AE52" s="214"/>
      <c r="AF52" s="214"/>
      <c r="AG52" s="214" t="s">
        <v>162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2" x14ac:dyDescent="0.25">
      <c r="A53" s="221"/>
      <c r="B53" s="222"/>
      <c r="C53" s="249" t="s">
        <v>207</v>
      </c>
      <c r="D53" s="243"/>
      <c r="E53" s="243"/>
      <c r="F53" s="243"/>
      <c r="G53" s="243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4"/>
      <c r="AA53" s="214"/>
      <c r="AB53" s="214"/>
      <c r="AC53" s="214"/>
      <c r="AD53" s="214"/>
      <c r="AE53" s="214"/>
      <c r="AF53" s="214"/>
      <c r="AG53" s="214" t="s">
        <v>163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2" x14ac:dyDescent="0.25">
      <c r="A54" s="221"/>
      <c r="B54" s="222"/>
      <c r="C54" s="250" t="s">
        <v>208</v>
      </c>
      <c r="D54" s="225"/>
      <c r="E54" s="226">
        <v>13.65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4"/>
      <c r="AA54" s="214"/>
      <c r="AB54" s="214"/>
      <c r="AC54" s="214"/>
      <c r="AD54" s="214"/>
      <c r="AE54" s="214"/>
      <c r="AF54" s="214"/>
      <c r="AG54" s="214" t="s">
        <v>165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3" x14ac:dyDescent="0.25">
      <c r="A55" s="221"/>
      <c r="B55" s="222"/>
      <c r="C55" s="250" t="s">
        <v>209</v>
      </c>
      <c r="D55" s="225"/>
      <c r="E55" s="226">
        <v>10.050000000000001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5">
      <c r="A56" s="235">
        <v>13</v>
      </c>
      <c r="B56" s="236" t="s">
        <v>210</v>
      </c>
      <c r="C56" s="247" t="s">
        <v>211</v>
      </c>
      <c r="D56" s="237" t="s">
        <v>154</v>
      </c>
      <c r="E56" s="238">
        <v>6.5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7.1999999999999995E-2</v>
      </c>
      <c r="O56" s="238">
        <f>ROUND(E56*N56,2)</f>
        <v>0.47</v>
      </c>
      <c r="P56" s="238">
        <v>0</v>
      </c>
      <c r="Q56" s="238">
        <f>ROUND(E56*P56,2)</f>
        <v>0</v>
      </c>
      <c r="R56" s="240" t="s">
        <v>155</v>
      </c>
      <c r="S56" s="240" t="s">
        <v>156</v>
      </c>
      <c r="T56" s="241" t="s">
        <v>157</v>
      </c>
      <c r="U56" s="224">
        <v>0.375</v>
      </c>
      <c r="V56" s="224">
        <f>ROUND(E56*U56,2)</f>
        <v>2.44</v>
      </c>
      <c r="W56" s="224"/>
      <c r="X56" s="224" t="s">
        <v>158</v>
      </c>
      <c r="Y56" s="224" t="s">
        <v>159</v>
      </c>
      <c r="Z56" s="214"/>
      <c r="AA56" s="214"/>
      <c r="AB56" s="214"/>
      <c r="AC56" s="214"/>
      <c r="AD56" s="214"/>
      <c r="AE56" s="214"/>
      <c r="AF56" s="214"/>
      <c r="AG56" s="214" t="s">
        <v>160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1" outlineLevel="2" x14ac:dyDescent="0.25">
      <c r="A57" s="221"/>
      <c r="B57" s="222"/>
      <c r="C57" s="248" t="s">
        <v>212</v>
      </c>
      <c r="D57" s="242"/>
      <c r="E57" s="242"/>
      <c r="F57" s="242"/>
      <c r="G57" s="242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4"/>
      <c r="AA57" s="214"/>
      <c r="AB57" s="214"/>
      <c r="AC57" s="214"/>
      <c r="AD57" s="214"/>
      <c r="AE57" s="214"/>
      <c r="AF57" s="214"/>
      <c r="AG57" s="214" t="s">
        <v>162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44" t="str">
        <f>C57</f>
        <v>komunikací pro pěší, z dlaždic betonových a teracových, do velikosti dlaždic 0,25 m2, s provedením lože do tl. 30 mm, s vyplněním spár a se smetením přebytečného materiálu na vzdálenost do 3 m</v>
      </c>
      <c r="BB57" s="214"/>
      <c r="BC57" s="214"/>
      <c r="BD57" s="214"/>
      <c r="BE57" s="214"/>
      <c r="BF57" s="214"/>
      <c r="BG57" s="214"/>
      <c r="BH57" s="214"/>
    </row>
    <row r="58" spans="1:60" ht="21" outlineLevel="2" x14ac:dyDescent="0.25">
      <c r="A58" s="221"/>
      <c r="B58" s="222"/>
      <c r="C58" s="249" t="s">
        <v>212</v>
      </c>
      <c r="D58" s="243"/>
      <c r="E58" s="243"/>
      <c r="F58" s="243"/>
      <c r="G58" s="243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4"/>
      <c r="AA58" s="214"/>
      <c r="AB58" s="214"/>
      <c r="AC58" s="214"/>
      <c r="AD58" s="214"/>
      <c r="AE58" s="214"/>
      <c r="AF58" s="214"/>
      <c r="AG58" s="214" t="s">
        <v>163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44" t="str">
        <f>C58</f>
        <v>komunikací pro pěší, z dlaždic betonových a teracových, do velikosti dlaždic 0,25 m2, s provedením lože do tl. 30 mm, s vyplněním spár a se smetením přebytečného materiálu na vzdálenost do 3 m</v>
      </c>
      <c r="BB58" s="214"/>
      <c r="BC58" s="214"/>
      <c r="BD58" s="214"/>
      <c r="BE58" s="214"/>
      <c r="BF58" s="214"/>
      <c r="BG58" s="214"/>
      <c r="BH58" s="214"/>
    </row>
    <row r="59" spans="1:60" outlineLevel="2" x14ac:dyDescent="0.25">
      <c r="A59" s="221"/>
      <c r="B59" s="222"/>
      <c r="C59" s="250" t="s">
        <v>213</v>
      </c>
      <c r="D59" s="225"/>
      <c r="E59" s="226">
        <v>6.5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4"/>
      <c r="AA59" s="214"/>
      <c r="AB59" s="214"/>
      <c r="AC59" s="214"/>
      <c r="AD59" s="214"/>
      <c r="AE59" s="214"/>
      <c r="AF59" s="214"/>
      <c r="AG59" s="214" t="s">
        <v>165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0.399999999999999" outlineLevel="1" x14ac:dyDescent="0.25">
      <c r="A60" s="235">
        <v>14</v>
      </c>
      <c r="B60" s="236" t="s">
        <v>214</v>
      </c>
      <c r="C60" s="247" t="s">
        <v>215</v>
      </c>
      <c r="D60" s="237" t="s">
        <v>154</v>
      </c>
      <c r="E60" s="238">
        <v>9.5734999999999992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0.18310000000000001</v>
      </c>
      <c r="O60" s="238">
        <f>ROUND(E60*N60,2)</f>
        <v>1.75</v>
      </c>
      <c r="P60" s="238">
        <v>0</v>
      </c>
      <c r="Q60" s="238">
        <f>ROUND(E60*P60,2)</f>
        <v>0</v>
      </c>
      <c r="R60" s="240" t="s">
        <v>155</v>
      </c>
      <c r="S60" s="240" t="s">
        <v>156</v>
      </c>
      <c r="T60" s="241" t="s">
        <v>157</v>
      </c>
      <c r="U60" s="224">
        <v>0.375</v>
      </c>
      <c r="V60" s="224">
        <f>ROUND(E60*U60,2)</f>
        <v>3.59</v>
      </c>
      <c r="W60" s="224"/>
      <c r="X60" s="224" t="s">
        <v>158</v>
      </c>
      <c r="Y60" s="224" t="s">
        <v>159</v>
      </c>
      <c r="Z60" s="214"/>
      <c r="AA60" s="214"/>
      <c r="AB60" s="214"/>
      <c r="AC60" s="214"/>
      <c r="AD60" s="214"/>
      <c r="AE60" s="214"/>
      <c r="AF60" s="214"/>
      <c r="AG60" s="214" t="s">
        <v>160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ht="21" outlineLevel="2" x14ac:dyDescent="0.25">
      <c r="A61" s="221"/>
      <c r="B61" s="222"/>
      <c r="C61" s="248" t="s">
        <v>212</v>
      </c>
      <c r="D61" s="242"/>
      <c r="E61" s="242"/>
      <c r="F61" s="242"/>
      <c r="G61" s="242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4"/>
      <c r="AA61" s="214"/>
      <c r="AB61" s="214"/>
      <c r="AC61" s="214"/>
      <c r="AD61" s="214"/>
      <c r="AE61" s="214"/>
      <c r="AF61" s="214"/>
      <c r="AG61" s="214" t="s">
        <v>162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44" t="str">
        <f>C61</f>
        <v>komunikací pro pěší, z dlaždic betonových a teracových, do velikosti dlaždic 0,25 m2, s provedením lože do tl. 30 mm, s vyplněním spár a se smetením přebytečného materiálu na vzdálenost do 3 m</v>
      </c>
      <c r="BB61" s="214"/>
      <c r="BC61" s="214"/>
      <c r="BD61" s="214"/>
      <c r="BE61" s="214"/>
      <c r="BF61" s="214"/>
      <c r="BG61" s="214"/>
      <c r="BH61" s="214"/>
    </row>
    <row r="62" spans="1:60" ht="21" outlineLevel="2" x14ac:dyDescent="0.25">
      <c r="A62" s="221"/>
      <c r="B62" s="222"/>
      <c r="C62" s="249" t="s">
        <v>212</v>
      </c>
      <c r="D62" s="243"/>
      <c r="E62" s="243"/>
      <c r="F62" s="243"/>
      <c r="G62" s="243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4"/>
      <c r="AA62" s="214"/>
      <c r="AB62" s="214"/>
      <c r="AC62" s="214"/>
      <c r="AD62" s="214"/>
      <c r="AE62" s="214"/>
      <c r="AF62" s="214"/>
      <c r="AG62" s="214" t="s">
        <v>163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44" t="str">
        <f>C62</f>
        <v>komunikací pro pěší, z dlaždic betonových a teracových, do velikosti dlaždic 0,25 m2, s provedením lože do tl. 30 mm, s vyplněním spár a se smetením přebytečného materiálu na vzdálenost do 3 m</v>
      </c>
      <c r="BB62" s="214"/>
      <c r="BC62" s="214"/>
      <c r="BD62" s="214"/>
      <c r="BE62" s="214"/>
      <c r="BF62" s="214"/>
      <c r="BG62" s="214"/>
      <c r="BH62" s="214"/>
    </row>
    <row r="63" spans="1:60" outlineLevel="2" x14ac:dyDescent="0.25">
      <c r="A63" s="221"/>
      <c r="B63" s="222"/>
      <c r="C63" s="250" t="s">
        <v>216</v>
      </c>
      <c r="D63" s="225"/>
      <c r="E63" s="226">
        <v>9.57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4"/>
      <c r="AA63" s="214"/>
      <c r="AB63" s="214"/>
      <c r="AC63" s="214"/>
      <c r="AD63" s="214"/>
      <c r="AE63" s="214"/>
      <c r="AF63" s="214"/>
      <c r="AG63" s="214" t="s">
        <v>165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5">
      <c r="A64" s="235">
        <v>15</v>
      </c>
      <c r="B64" s="236" t="s">
        <v>217</v>
      </c>
      <c r="C64" s="247" t="s">
        <v>218</v>
      </c>
      <c r="D64" s="237" t="s">
        <v>219</v>
      </c>
      <c r="E64" s="238">
        <v>3.91045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1</v>
      </c>
      <c r="O64" s="238">
        <f>ROUND(E64*N64,2)</f>
        <v>3.91</v>
      </c>
      <c r="P64" s="238">
        <v>0</v>
      </c>
      <c r="Q64" s="238">
        <f>ROUND(E64*P64,2)</f>
        <v>0</v>
      </c>
      <c r="R64" s="240" t="s">
        <v>220</v>
      </c>
      <c r="S64" s="240" t="s">
        <v>156</v>
      </c>
      <c r="T64" s="241" t="s">
        <v>157</v>
      </c>
      <c r="U64" s="224">
        <v>0</v>
      </c>
      <c r="V64" s="224">
        <f>ROUND(E64*U64,2)</f>
        <v>0</v>
      </c>
      <c r="W64" s="224"/>
      <c r="X64" s="224" t="s">
        <v>221</v>
      </c>
      <c r="Y64" s="224" t="s">
        <v>159</v>
      </c>
      <c r="Z64" s="214"/>
      <c r="AA64" s="214"/>
      <c r="AB64" s="214"/>
      <c r="AC64" s="214"/>
      <c r="AD64" s="214"/>
      <c r="AE64" s="214"/>
      <c r="AF64" s="214"/>
      <c r="AG64" s="214" t="s">
        <v>222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2" x14ac:dyDescent="0.25">
      <c r="A65" s="221"/>
      <c r="B65" s="222"/>
      <c r="C65" s="250" t="s">
        <v>223</v>
      </c>
      <c r="D65" s="225"/>
      <c r="E65" s="226">
        <v>1.54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4"/>
      <c r="AA65" s="214"/>
      <c r="AB65" s="214"/>
      <c r="AC65" s="214"/>
      <c r="AD65" s="214"/>
      <c r="AE65" s="214"/>
      <c r="AF65" s="214"/>
      <c r="AG65" s="214" t="s">
        <v>165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3" x14ac:dyDescent="0.25">
      <c r="A66" s="221"/>
      <c r="B66" s="222"/>
      <c r="C66" s="250" t="s">
        <v>224</v>
      </c>
      <c r="D66" s="225"/>
      <c r="E66" s="226">
        <v>2.37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165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5">
      <c r="A67" s="235">
        <v>16</v>
      </c>
      <c r="B67" s="236" t="s">
        <v>225</v>
      </c>
      <c r="C67" s="247" t="s">
        <v>226</v>
      </c>
      <c r="D67" s="237" t="s">
        <v>219</v>
      </c>
      <c r="E67" s="238">
        <v>1.68919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1</v>
      </c>
      <c r="O67" s="238">
        <f>ROUND(E67*N67,2)</f>
        <v>1.69</v>
      </c>
      <c r="P67" s="238">
        <v>0</v>
      </c>
      <c r="Q67" s="238">
        <f>ROUND(E67*P67,2)</f>
        <v>0</v>
      </c>
      <c r="R67" s="240" t="s">
        <v>220</v>
      </c>
      <c r="S67" s="240" t="s">
        <v>156</v>
      </c>
      <c r="T67" s="241" t="s">
        <v>157</v>
      </c>
      <c r="U67" s="224">
        <v>0</v>
      </c>
      <c r="V67" s="224">
        <f>ROUND(E67*U67,2)</f>
        <v>0</v>
      </c>
      <c r="W67" s="224"/>
      <c r="X67" s="224" t="s">
        <v>221</v>
      </c>
      <c r="Y67" s="224" t="s">
        <v>159</v>
      </c>
      <c r="Z67" s="214"/>
      <c r="AA67" s="214"/>
      <c r="AB67" s="214"/>
      <c r="AC67" s="214"/>
      <c r="AD67" s="214"/>
      <c r="AE67" s="214"/>
      <c r="AF67" s="214"/>
      <c r="AG67" s="214" t="s">
        <v>222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2" x14ac:dyDescent="0.25">
      <c r="A68" s="221"/>
      <c r="B68" s="222"/>
      <c r="C68" s="250" t="s">
        <v>227</v>
      </c>
      <c r="D68" s="225"/>
      <c r="E68" s="226">
        <v>1.69</v>
      </c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4"/>
      <c r="AA68" s="214"/>
      <c r="AB68" s="214"/>
      <c r="AC68" s="214"/>
      <c r="AD68" s="214"/>
      <c r="AE68" s="214"/>
      <c r="AF68" s="214"/>
      <c r="AG68" s="214" t="s">
        <v>165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x14ac:dyDescent="0.25">
      <c r="A69" s="228" t="s">
        <v>150</v>
      </c>
      <c r="B69" s="229" t="s">
        <v>96</v>
      </c>
      <c r="C69" s="246" t="s">
        <v>97</v>
      </c>
      <c r="D69" s="230"/>
      <c r="E69" s="231"/>
      <c r="F69" s="232"/>
      <c r="G69" s="232">
        <f>SUMIF(AG70:AG73,"&lt;&gt;NOR",G70:G73)</f>
        <v>0</v>
      </c>
      <c r="H69" s="232"/>
      <c r="I69" s="232">
        <f>SUM(I70:I73)</f>
        <v>0</v>
      </c>
      <c r="J69" s="232"/>
      <c r="K69" s="232">
        <f>SUM(K70:K73)</f>
        <v>0</v>
      </c>
      <c r="L69" s="232"/>
      <c r="M69" s="232">
        <f>SUM(M70:M73)</f>
        <v>0</v>
      </c>
      <c r="N69" s="231"/>
      <c r="O69" s="231">
        <f>SUM(O70:O73)</f>
        <v>0</v>
      </c>
      <c r="P69" s="231"/>
      <c r="Q69" s="231">
        <f>SUM(Q70:Q73)</f>
        <v>0</v>
      </c>
      <c r="R69" s="232"/>
      <c r="S69" s="232"/>
      <c r="T69" s="233"/>
      <c r="U69" s="227"/>
      <c r="V69" s="227">
        <f>SUM(V70:V73)</f>
        <v>0.75</v>
      </c>
      <c r="W69" s="227"/>
      <c r="X69" s="227"/>
      <c r="Y69" s="227"/>
      <c r="AG69" t="s">
        <v>151</v>
      </c>
    </row>
    <row r="70" spans="1:60" ht="20.399999999999999" outlineLevel="1" x14ac:dyDescent="0.25">
      <c r="A70" s="235">
        <v>17</v>
      </c>
      <c r="B70" s="236" t="s">
        <v>228</v>
      </c>
      <c r="C70" s="247" t="s">
        <v>229</v>
      </c>
      <c r="D70" s="237" t="s">
        <v>154</v>
      </c>
      <c r="E70" s="238">
        <v>6.5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155</v>
      </c>
      <c r="S70" s="240" t="s">
        <v>156</v>
      </c>
      <c r="T70" s="241" t="s">
        <v>157</v>
      </c>
      <c r="U70" s="224">
        <v>0.115</v>
      </c>
      <c r="V70" s="224">
        <f>ROUND(E70*U70,2)</f>
        <v>0.75</v>
      </c>
      <c r="W70" s="224"/>
      <c r="X70" s="224" t="s">
        <v>158</v>
      </c>
      <c r="Y70" s="224" t="s">
        <v>159</v>
      </c>
      <c r="Z70" s="214"/>
      <c r="AA70" s="214"/>
      <c r="AB70" s="214"/>
      <c r="AC70" s="214"/>
      <c r="AD70" s="214"/>
      <c r="AE70" s="214"/>
      <c r="AF70" s="214"/>
      <c r="AG70" s="214" t="s">
        <v>160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21" outlineLevel="2" x14ac:dyDescent="0.25">
      <c r="A71" s="221"/>
      <c r="B71" s="222"/>
      <c r="C71" s="248" t="s">
        <v>230</v>
      </c>
      <c r="D71" s="242"/>
      <c r="E71" s="242"/>
      <c r="F71" s="242"/>
      <c r="G71" s="242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4"/>
      <c r="AA71" s="214"/>
      <c r="AB71" s="214"/>
      <c r="AC71" s="214"/>
      <c r="AD71" s="214"/>
      <c r="AE71" s="214"/>
      <c r="AF71" s="214"/>
      <c r="AG71" s="214" t="s">
        <v>162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44" t="str">
        <f>C71</f>
        <v>krajníků, desek nebo panelů od spojovacího materiálu s odklizením a uložením očištěných hmot a spojovacího materiálu na skládku na vzdálenost do 10 m</v>
      </c>
      <c r="BB71" s="214"/>
      <c r="BC71" s="214"/>
      <c r="BD71" s="214"/>
      <c r="BE71" s="214"/>
      <c r="BF71" s="214"/>
      <c r="BG71" s="214"/>
      <c r="BH71" s="214"/>
    </row>
    <row r="72" spans="1:60" ht="21" outlineLevel="2" x14ac:dyDescent="0.25">
      <c r="A72" s="221"/>
      <c r="B72" s="222"/>
      <c r="C72" s="249" t="s">
        <v>230</v>
      </c>
      <c r="D72" s="243"/>
      <c r="E72" s="243"/>
      <c r="F72" s="243"/>
      <c r="G72" s="243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4"/>
      <c r="AA72" s="214"/>
      <c r="AB72" s="214"/>
      <c r="AC72" s="214"/>
      <c r="AD72" s="214"/>
      <c r="AE72" s="214"/>
      <c r="AF72" s="214"/>
      <c r="AG72" s="214" t="s">
        <v>163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44" t="str">
        <f>C72</f>
        <v>krajníků, desek nebo panelů od spojovacího materiálu s odklizením a uložením očištěných hmot a spojovacího materiálu na skládku na vzdálenost do 10 m</v>
      </c>
      <c r="BB72" s="214"/>
      <c r="BC72" s="214"/>
      <c r="BD72" s="214"/>
      <c r="BE72" s="214"/>
      <c r="BF72" s="214"/>
      <c r="BG72" s="214"/>
      <c r="BH72" s="214"/>
    </row>
    <row r="73" spans="1:60" outlineLevel="2" x14ac:dyDescent="0.25">
      <c r="A73" s="221"/>
      <c r="B73" s="222"/>
      <c r="C73" s="250" t="s">
        <v>231</v>
      </c>
      <c r="D73" s="225"/>
      <c r="E73" s="226">
        <v>6.5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x14ac:dyDescent="0.25">
      <c r="A74" s="228" t="s">
        <v>150</v>
      </c>
      <c r="B74" s="229" t="s">
        <v>98</v>
      </c>
      <c r="C74" s="246" t="s">
        <v>99</v>
      </c>
      <c r="D74" s="230"/>
      <c r="E74" s="231"/>
      <c r="F74" s="232"/>
      <c r="G74" s="232">
        <f>SUMIF(AG75:AG77,"&lt;&gt;NOR",G75:G77)</f>
        <v>0</v>
      </c>
      <c r="H74" s="232"/>
      <c r="I74" s="232">
        <f>SUM(I75:I77)</f>
        <v>0</v>
      </c>
      <c r="J74" s="232"/>
      <c r="K74" s="232">
        <f>SUM(K75:K77)</f>
        <v>0</v>
      </c>
      <c r="L74" s="232"/>
      <c r="M74" s="232">
        <f>SUM(M75:M77)</f>
        <v>0</v>
      </c>
      <c r="N74" s="231"/>
      <c r="O74" s="231">
        <f>SUM(O75:O77)</f>
        <v>0</v>
      </c>
      <c r="P74" s="231"/>
      <c r="Q74" s="231">
        <f>SUM(Q75:Q77)</f>
        <v>0</v>
      </c>
      <c r="R74" s="232"/>
      <c r="S74" s="232"/>
      <c r="T74" s="233"/>
      <c r="U74" s="227"/>
      <c r="V74" s="227">
        <f>SUM(V75:V77)</f>
        <v>3.05</v>
      </c>
      <c r="W74" s="227"/>
      <c r="X74" s="227"/>
      <c r="Y74" s="227"/>
      <c r="AG74" t="s">
        <v>151</v>
      </c>
    </row>
    <row r="75" spans="1:60" outlineLevel="1" x14ac:dyDescent="0.25">
      <c r="A75" s="235">
        <v>18</v>
      </c>
      <c r="B75" s="236" t="s">
        <v>232</v>
      </c>
      <c r="C75" s="247" t="s">
        <v>233</v>
      </c>
      <c r="D75" s="237" t="s">
        <v>219</v>
      </c>
      <c r="E75" s="238">
        <v>7.8205499999999999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 t="s">
        <v>155</v>
      </c>
      <c r="S75" s="240" t="s">
        <v>156</v>
      </c>
      <c r="T75" s="241" t="s">
        <v>157</v>
      </c>
      <c r="U75" s="224">
        <v>0.39</v>
      </c>
      <c r="V75" s="224">
        <f>ROUND(E75*U75,2)</f>
        <v>3.05</v>
      </c>
      <c r="W75" s="224"/>
      <c r="X75" s="224" t="s">
        <v>158</v>
      </c>
      <c r="Y75" s="224" t="s">
        <v>159</v>
      </c>
      <c r="Z75" s="214"/>
      <c r="AA75" s="214"/>
      <c r="AB75" s="214"/>
      <c r="AC75" s="214"/>
      <c r="AD75" s="214"/>
      <c r="AE75" s="214"/>
      <c r="AF75" s="214"/>
      <c r="AG75" s="214" t="s">
        <v>179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2" x14ac:dyDescent="0.25">
      <c r="A76" s="221"/>
      <c r="B76" s="222"/>
      <c r="C76" s="248" t="s">
        <v>234</v>
      </c>
      <c r="D76" s="242"/>
      <c r="E76" s="242"/>
      <c r="F76" s="242"/>
      <c r="G76" s="242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4"/>
      <c r="AA76" s="214"/>
      <c r="AB76" s="214"/>
      <c r="AC76" s="214"/>
      <c r="AD76" s="214"/>
      <c r="AE76" s="214"/>
      <c r="AF76" s="214"/>
      <c r="AG76" s="214" t="s">
        <v>162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2" x14ac:dyDescent="0.25">
      <c r="A77" s="221"/>
      <c r="B77" s="222"/>
      <c r="C77" s="249" t="s">
        <v>234</v>
      </c>
      <c r="D77" s="243"/>
      <c r="E77" s="243"/>
      <c r="F77" s="243"/>
      <c r="G77" s="243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4"/>
      <c r="AA77" s="214"/>
      <c r="AB77" s="214"/>
      <c r="AC77" s="214"/>
      <c r="AD77" s="214"/>
      <c r="AE77" s="214"/>
      <c r="AF77" s="214"/>
      <c r="AG77" s="214" t="s">
        <v>163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x14ac:dyDescent="0.25">
      <c r="A78" s="228" t="s">
        <v>150</v>
      </c>
      <c r="B78" s="229" t="s">
        <v>118</v>
      </c>
      <c r="C78" s="246" t="s">
        <v>119</v>
      </c>
      <c r="D78" s="230"/>
      <c r="E78" s="231"/>
      <c r="F78" s="232"/>
      <c r="G78" s="232">
        <f>SUMIF(AG79:AG89,"&lt;&gt;NOR",G79:G89)</f>
        <v>0</v>
      </c>
      <c r="H78" s="232"/>
      <c r="I78" s="232">
        <f>SUM(I79:I89)</f>
        <v>0</v>
      </c>
      <c r="J78" s="232"/>
      <c r="K78" s="232">
        <f>SUM(K79:K89)</f>
        <v>0</v>
      </c>
      <c r="L78" s="232"/>
      <c r="M78" s="232">
        <f>SUM(M79:M89)</f>
        <v>0</v>
      </c>
      <c r="N78" s="231"/>
      <c r="O78" s="231">
        <f>SUM(O79:O89)</f>
        <v>0</v>
      </c>
      <c r="P78" s="231"/>
      <c r="Q78" s="231">
        <f>SUM(Q79:Q89)</f>
        <v>0</v>
      </c>
      <c r="R78" s="232"/>
      <c r="S78" s="232"/>
      <c r="T78" s="233"/>
      <c r="U78" s="227"/>
      <c r="V78" s="227">
        <f>SUM(V79:V89)</f>
        <v>69.240000000000009</v>
      </c>
      <c r="W78" s="227"/>
      <c r="X78" s="227"/>
      <c r="Y78" s="227"/>
      <c r="AG78" t="s">
        <v>151</v>
      </c>
    </row>
    <row r="79" spans="1:60" outlineLevel="1" x14ac:dyDescent="0.25">
      <c r="A79" s="235">
        <v>19</v>
      </c>
      <c r="B79" s="236" t="s">
        <v>235</v>
      </c>
      <c r="C79" s="247" t="s">
        <v>236</v>
      </c>
      <c r="D79" s="237" t="s">
        <v>219</v>
      </c>
      <c r="E79" s="238">
        <v>56.98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 t="s">
        <v>237</v>
      </c>
      <c r="S79" s="240" t="s">
        <v>156</v>
      </c>
      <c r="T79" s="241" t="s">
        <v>157</v>
      </c>
      <c r="U79" s="224">
        <v>0</v>
      </c>
      <c r="V79" s="224">
        <f>ROUND(E79*U79,2)</f>
        <v>0</v>
      </c>
      <c r="W79" s="224"/>
      <c r="X79" s="224" t="s">
        <v>158</v>
      </c>
      <c r="Y79" s="224" t="s">
        <v>159</v>
      </c>
      <c r="Z79" s="214"/>
      <c r="AA79" s="214"/>
      <c r="AB79" s="214"/>
      <c r="AC79" s="214"/>
      <c r="AD79" s="214"/>
      <c r="AE79" s="214"/>
      <c r="AF79" s="214"/>
      <c r="AG79" s="214" t="s">
        <v>160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2" x14ac:dyDescent="0.25">
      <c r="A80" s="221"/>
      <c r="B80" s="222"/>
      <c r="C80" s="250" t="s">
        <v>238</v>
      </c>
      <c r="D80" s="225"/>
      <c r="E80" s="226">
        <v>56.98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4"/>
      <c r="AA80" s="214"/>
      <c r="AB80" s="214"/>
      <c r="AC80" s="214"/>
      <c r="AD80" s="214"/>
      <c r="AE80" s="214"/>
      <c r="AF80" s="214"/>
      <c r="AG80" s="214" t="s">
        <v>165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5">
      <c r="A81" s="235">
        <v>20</v>
      </c>
      <c r="B81" s="236" t="s">
        <v>239</v>
      </c>
      <c r="C81" s="247" t="s">
        <v>240</v>
      </c>
      <c r="D81" s="237" t="s">
        <v>219</v>
      </c>
      <c r="E81" s="238">
        <v>48.890999999999998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 t="s">
        <v>237</v>
      </c>
      <c r="S81" s="240" t="s">
        <v>156</v>
      </c>
      <c r="T81" s="241" t="s">
        <v>157</v>
      </c>
      <c r="U81" s="224">
        <v>0</v>
      </c>
      <c r="V81" s="224">
        <f>ROUND(E81*U81,2)</f>
        <v>0</v>
      </c>
      <c r="W81" s="224"/>
      <c r="X81" s="224" t="s">
        <v>158</v>
      </c>
      <c r="Y81" s="224" t="s">
        <v>159</v>
      </c>
      <c r="Z81" s="214"/>
      <c r="AA81" s="214"/>
      <c r="AB81" s="214"/>
      <c r="AC81" s="214"/>
      <c r="AD81" s="214"/>
      <c r="AE81" s="214"/>
      <c r="AF81" s="214"/>
      <c r="AG81" s="214" t="s">
        <v>160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2" x14ac:dyDescent="0.25">
      <c r="A82" s="221"/>
      <c r="B82" s="222"/>
      <c r="C82" s="250" t="s">
        <v>241</v>
      </c>
      <c r="D82" s="225"/>
      <c r="E82" s="226">
        <v>17.87</v>
      </c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4"/>
      <c r="AA82" s="214"/>
      <c r="AB82" s="214"/>
      <c r="AC82" s="214"/>
      <c r="AD82" s="214"/>
      <c r="AE82" s="214"/>
      <c r="AF82" s="214"/>
      <c r="AG82" s="214" t="s">
        <v>165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3" x14ac:dyDescent="0.25">
      <c r="A83" s="221"/>
      <c r="B83" s="222"/>
      <c r="C83" s="250" t="s">
        <v>242</v>
      </c>
      <c r="D83" s="225"/>
      <c r="E83" s="226">
        <v>31.02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5">
      <c r="A84" s="235">
        <v>21</v>
      </c>
      <c r="B84" s="236" t="s">
        <v>243</v>
      </c>
      <c r="C84" s="247" t="s">
        <v>244</v>
      </c>
      <c r="D84" s="237" t="s">
        <v>219</v>
      </c>
      <c r="E84" s="238">
        <v>105.871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 t="s">
        <v>245</v>
      </c>
      <c r="S84" s="240" t="s">
        <v>156</v>
      </c>
      <c r="T84" s="241" t="s">
        <v>157</v>
      </c>
      <c r="U84" s="224">
        <v>0.16400000000000001</v>
      </c>
      <c r="V84" s="224">
        <f>ROUND(E84*U84,2)</f>
        <v>17.36</v>
      </c>
      <c r="W84" s="224"/>
      <c r="X84" s="224" t="s">
        <v>158</v>
      </c>
      <c r="Y84" s="224" t="s">
        <v>159</v>
      </c>
      <c r="Z84" s="214"/>
      <c r="AA84" s="214"/>
      <c r="AB84" s="214"/>
      <c r="AC84" s="214"/>
      <c r="AD84" s="214"/>
      <c r="AE84" s="214"/>
      <c r="AF84" s="214"/>
      <c r="AG84" s="214" t="s">
        <v>246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1" outlineLevel="2" x14ac:dyDescent="0.25">
      <c r="A85" s="221"/>
      <c r="B85" s="222"/>
      <c r="C85" s="248" t="s">
        <v>247</v>
      </c>
      <c r="D85" s="242"/>
      <c r="E85" s="242"/>
      <c r="F85" s="242"/>
      <c r="G85" s="242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4"/>
      <c r="AA85" s="214"/>
      <c r="AB85" s="214"/>
      <c r="AC85" s="214"/>
      <c r="AD85" s="214"/>
      <c r="AE85" s="214"/>
      <c r="AF85" s="214"/>
      <c r="AG85" s="214" t="s">
        <v>162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44" t="str">
        <f>C85</f>
        <v>se složením a hrubým urovnáním nebo s přeložením na jiný dopravní prostředek kromě lodi, vč. příplatku za každých dalších i započatých 1000 m přes 1000 m,</v>
      </c>
      <c r="BB85" s="214"/>
      <c r="BC85" s="214"/>
      <c r="BD85" s="214"/>
      <c r="BE85" s="214"/>
      <c r="BF85" s="214"/>
      <c r="BG85" s="214"/>
      <c r="BH85" s="214"/>
    </row>
    <row r="86" spans="1:60" ht="21" outlineLevel="2" x14ac:dyDescent="0.25">
      <c r="A86" s="221"/>
      <c r="B86" s="222"/>
      <c r="C86" s="249" t="s">
        <v>247</v>
      </c>
      <c r="D86" s="243"/>
      <c r="E86" s="243"/>
      <c r="F86" s="243"/>
      <c r="G86" s="243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4"/>
      <c r="AA86" s="214"/>
      <c r="AB86" s="214"/>
      <c r="AC86" s="214"/>
      <c r="AD86" s="214"/>
      <c r="AE86" s="214"/>
      <c r="AF86" s="214"/>
      <c r="AG86" s="214" t="s">
        <v>163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44" t="str">
        <f>C86</f>
        <v>se složením a hrubým urovnáním nebo s přeložením na jiný dopravní prostředek kromě lodi, vč. příplatku za každých dalších i započatých 1000 m přes 1000 m,</v>
      </c>
      <c r="BB86" s="214"/>
      <c r="BC86" s="214"/>
      <c r="BD86" s="214"/>
      <c r="BE86" s="214"/>
      <c r="BF86" s="214"/>
      <c r="BG86" s="214"/>
      <c r="BH86" s="214"/>
    </row>
    <row r="87" spans="1:60" outlineLevel="1" x14ac:dyDescent="0.25">
      <c r="A87" s="235">
        <v>22</v>
      </c>
      <c r="B87" s="236" t="s">
        <v>248</v>
      </c>
      <c r="C87" s="247" t="s">
        <v>249</v>
      </c>
      <c r="D87" s="237" t="s">
        <v>219</v>
      </c>
      <c r="E87" s="238">
        <v>105.871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 t="s">
        <v>237</v>
      </c>
      <c r="S87" s="240" t="s">
        <v>156</v>
      </c>
      <c r="T87" s="241" t="s">
        <v>157</v>
      </c>
      <c r="U87" s="224">
        <v>0.49</v>
      </c>
      <c r="V87" s="224">
        <f>ROUND(E87*U87,2)</f>
        <v>51.88</v>
      </c>
      <c r="W87" s="224"/>
      <c r="X87" s="224" t="s">
        <v>158</v>
      </c>
      <c r="Y87" s="224" t="s">
        <v>159</v>
      </c>
      <c r="Z87" s="214"/>
      <c r="AA87" s="214"/>
      <c r="AB87" s="214"/>
      <c r="AC87" s="214"/>
      <c r="AD87" s="214"/>
      <c r="AE87" s="214"/>
      <c r="AF87" s="214"/>
      <c r="AG87" s="214" t="s">
        <v>246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2" x14ac:dyDescent="0.25">
      <c r="A88" s="221"/>
      <c r="B88" s="222"/>
      <c r="C88" s="251" t="s">
        <v>250</v>
      </c>
      <c r="D88" s="245"/>
      <c r="E88" s="245"/>
      <c r="F88" s="245"/>
      <c r="G88" s="245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4"/>
      <c r="AA88" s="214"/>
      <c r="AB88" s="214"/>
      <c r="AC88" s="214"/>
      <c r="AD88" s="214"/>
      <c r="AE88" s="214"/>
      <c r="AF88" s="214"/>
      <c r="AG88" s="214" t="s">
        <v>163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5">
      <c r="A89" s="235">
        <v>23</v>
      </c>
      <c r="B89" s="236" t="s">
        <v>251</v>
      </c>
      <c r="C89" s="247" t="s">
        <v>252</v>
      </c>
      <c r="D89" s="237" t="s">
        <v>219</v>
      </c>
      <c r="E89" s="238">
        <v>1058.71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 t="s">
        <v>237</v>
      </c>
      <c r="S89" s="240" t="s">
        <v>156</v>
      </c>
      <c r="T89" s="241" t="s">
        <v>157</v>
      </c>
      <c r="U89" s="224">
        <v>0</v>
      </c>
      <c r="V89" s="224">
        <f>ROUND(E89*U89,2)</f>
        <v>0</v>
      </c>
      <c r="W89" s="224"/>
      <c r="X89" s="224" t="s">
        <v>158</v>
      </c>
      <c r="Y89" s="224" t="s">
        <v>159</v>
      </c>
      <c r="Z89" s="214"/>
      <c r="AA89" s="214"/>
      <c r="AB89" s="214"/>
      <c r="AC89" s="214"/>
      <c r="AD89" s="214"/>
      <c r="AE89" s="214"/>
      <c r="AF89" s="214"/>
      <c r="AG89" s="214" t="s">
        <v>246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x14ac:dyDescent="0.25">
      <c r="A90" s="3"/>
      <c r="B90" s="4"/>
      <c r="C90" s="252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v>12</v>
      </c>
      <c r="AF90">
        <v>21</v>
      </c>
      <c r="AG90" t="s">
        <v>136</v>
      </c>
    </row>
    <row r="91" spans="1:60" x14ac:dyDescent="0.25">
      <c r="A91" s="217"/>
      <c r="B91" s="218" t="s">
        <v>29</v>
      </c>
      <c r="C91" s="253"/>
      <c r="D91" s="219"/>
      <c r="E91" s="220"/>
      <c r="F91" s="220"/>
      <c r="G91" s="234">
        <f>G8+G46+G69+G74+G78</f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f>SUMIF(L7:L89,AE90,G7:G89)</f>
        <v>0</v>
      </c>
      <c r="AF91">
        <f>SUMIF(L7:L89,AF90,G7:G89)</f>
        <v>0</v>
      </c>
      <c r="AG91" t="s">
        <v>253</v>
      </c>
    </row>
    <row r="92" spans="1:60" x14ac:dyDescent="0.25">
      <c r="C92" s="254"/>
      <c r="D92" s="10"/>
      <c r="AG92" t="s">
        <v>254</v>
      </c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6/5Ptto4vT/cnvAyFwkVhucqEi2ElF5NLD+mpKFLf+rsCvrjhd6rSDloQRG4NAVyk9Eya5nbanvpPzd8QNzkg==" saltValue="zz3h3aLzYrNVuow5QR6M/g==" spinCount="100000" sheet="1" formatRows="0"/>
  <mergeCells count="33">
    <mergeCell ref="C85:G85"/>
    <mergeCell ref="C86:G86"/>
    <mergeCell ref="C88:G88"/>
    <mergeCell ref="C61:G61"/>
    <mergeCell ref="C62:G62"/>
    <mergeCell ref="C71:G71"/>
    <mergeCell ref="C72:G72"/>
    <mergeCell ref="C76:G76"/>
    <mergeCell ref="C77:G77"/>
    <mergeCell ref="C48:G48"/>
    <mergeCell ref="C49:G49"/>
    <mergeCell ref="C52:G52"/>
    <mergeCell ref="C53:G53"/>
    <mergeCell ref="C57:G57"/>
    <mergeCell ref="C58:G58"/>
    <mergeCell ref="C30:G30"/>
    <mergeCell ref="C31:G31"/>
    <mergeCell ref="C34:G34"/>
    <mergeCell ref="C35:G35"/>
    <mergeCell ref="C39:G39"/>
    <mergeCell ref="C40:G40"/>
    <mergeCell ref="C18:G18"/>
    <mergeCell ref="C19:G19"/>
    <mergeCell ref="C22:G22"/>
    <mergeCell ref="C23:G23"/>
    <mergeCell ref="C26:G26"/>
    <mergeCell ref="C27:G2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E5CD-3594-4B6A-A7E2-16DA31746FC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56</v>
      </c>
      <c r="C4" s="206" t="s">
        <v>57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53</v>
      </c>
      <c r="C8" s="246" t="s">
        <v>87</v>
      </c>
      <c r="D8" s="230"/>
      <c r="E8" s="231"/>
      <c r="F8" s="232"/>
      <c r="G8" s="232">
        <f>SUMIF(AG9:AG59,"&lt;&gt;NOR",G9:G59)</f>
        <v>0</v>
      </c>
      <c r="H8" s="232"/>
      <c r="I8" s="232">
        <f>SUM(I9:I59)</f>
        <v>0</v>
      </c>
      <c r="J8" s="232"/>
      <c r="K8" s="232">
        <f>SUM(K9:K59)</f>
        <v>0</v>
      </c>
      <c r="L8" s="232"/>
      <c r="M8" s="232">
        <f>SUM(M9:M59)</f>
        <v>0</v>
      </c>
      <c r="N8" s="231"/>
      <c r="O8" s="231">
        <f>SUM(O9:O59)</f>
        <v>0</v>
      </c>
      <c r="P8" s="231"/>
      <c r="Q8" s="231">
        <f>SUM(Q9:Q59)</f>
        <v>0</v>
      </c>
      <c r="R8" s="232"/>
      <c r="S8" s="232"/>
      <c r="T8" s="233"/>
      <c r="U8" s="227"/>
      <c r="V8" s="227">
        <f>SUM(V9:V59)</f>
        <v>65.53</v>
      </c>
      <c r="W8" s="227"/>
      <c r="X8" s="227"/>
      <c r="Y8" s="227"/>
      <c r="AG8" t="s">
        <v>151</v>
      </c>
    </row>
    <row r="9" spans="1:60" outlineLevel="1" x14ac:dyDescent="0.25">
      <c r="A9" s="235">
        <v>1</v>
      </c>
      <c r="B9" s="236" t="s">
        <v>255</v>
      </c>
      <c r="C9" s="247" t="s">
        <v>256</v>
      </c>
      <c r="D9" s="237" t="s">
        <v>177</v>
      </c>
      <c r="E9" s="238">
        <v>20.85773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156</v>
      </c>
      <c r="T9" s="241" t="s">
        <v>157</v>
      </c>
      <c r="U9" s="224">
        <v>1.34E-2</v>
      </c>
      <c r="V9" s="224">
        <f>ROUND(E9*U9,2)</f>
        <v>0.28000000000000003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160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8" t="s">
        <v>257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4" t="str">
        <f>C10</f>
        <v>nebo lesní půdy, s vodorovným přemístěním na hromady v místě upotřebení nebo na dočasné či trvalé skládky se složením</v>
      </c>
      <c r="BB10" s="214"/>
      <c r="BC10" s="214"/>
      <c r="BD10" s="214"/>
      <c r="BE10" s="214"/>
      <c r="BF10" s="214"/>
      <c r="BG10" s="214"/>
      <c r="BH10" s="214"/>
    </row>
    <row r="11" spans="1:60" outlineLevel="2" x14ac:dyDescent="0.25">
      <c r="A11" s="221"/>
      <c r="B11" s="222"/>
      <c r="C11" s="249" t="s">
        <v>257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44" t="str">
        <f>C11</f>
        <v>nebo lesní půdy, s vodorovným přemístěním na hromady v místě upotřebení nebo na dočasné či trvalé skládky se složením</v>
      </c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50" t="s">
        <v>258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3" x14ac:dyDescent="0.25">
      <c r="A13" s="221"/>
      <c r="B13" s="222"/>
      <c r="C13" s="250" t="s">
        <v>259</v>
      </c>
      <c r="D13" s="225"/>
      <c r="E13" s="226">
        <v>20.86</v>
      </c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5">
      <c r="A14" s="235">
        <v>2</v>
      </c>
      <c r="B14" s="236" t="s">
        <v>175</v>
      </c>
      <c r="C14" s="247" t="s">
        <v>176</v>
      </c>
      <c r="D14" s="237" t="s">
        <v>177</v>
      </c>
      <c r="E14" s="238">
        <v>7.2836499999999997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 t="s">
        <v>178</v>
      </c>
      <c r="S14" s="240" t="s">
        <v>156</v>
      </c>
      <c r="T14" s="241" t="s">
        <v>157</v>
      </c>
      <c r="U14" s="224">
        <v>0.26666000000000001</v>
      </c>
      <c r="V14" s="224">
        <f>ROUND(E14*U14,2)</f>
        <v>1.94</v>
      </c>
      <c r="W14" s="224"/>
      <c r="X14" s="224" t="s">
        <v>158</v>
      </c>
      <c r="Y14" s="224" t="s">
        <v>159</v>
      </c>
      <c r="Z14" s="214"/>
      <c r="AA14" s="214"/>
      <c r="AB14" s="214"/>
      <c r="AC14" s="214"/>
      <c r="AD14" s="214"/>
      <c r="AE14" s="214"/>
      <c r="AF14" s="214"/>
      <c r="AG14" s="214" t="s">
        <v>179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1" outlineLevel="2" x14ac:dyDescent="0.25">
      <c r="A15" s="221"/>
      <c r="B15" s="222"/>
      <c r="C15" s="248" t="s">
        <v>180</v>
      </c>
      <c r="D15" s="242"/>
      <c r="E15" s="242"/>
      <c r="F15" s="242"/>
      <c r="G15" s="242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4"/>
      <c r="AA15" s="214"/>
      <c r="AB15" s="214"/>
      <c r="AC15" s="214"/>
      <c r="AD15" s="214"/>
      <c r="AE15" s="214"/>
      <c r="AF15" s="214"/>
      <c r="AG15" s="214" t="s">
        <v>162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44" t="str">
        <f>C15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5" s="214"/>
      <c r="BC15" s="214"/>
      <c r="BD15" s="214"/>
      <c r="BE15" s="214"/>
      <c r="BF15" s="214"/>
      <c r="BG15" s="214"/>
      <c r="BH15" s="214"/>
    </row>
    <row r="16" spans="1:60" ht="21" outlineLevel="2" x14ac:dyDescent="0.25">
      <c r="A16" s="221"/>
      <c r="B16" s="222"/>
      <c r="C16" s="249" t="s">
        <v>180</v>
      </c>
      <c r="D16" s="243"/>
      <c r="E16" s="243"/>
      <c r="F16" s="243"/>
      <c r="G16" s="243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163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44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214"/>
      <c r="BC16" s="214"/>
      <c r="BD16" s="214"/>
      <c r="BE16" s="214"/>
      <c r="BF16" s="214"/>
      <c r="BG16" s="214"/>
      <c r="BH16" s="214"/>
    </row>
    <row r="17" spans="1:60" outlineLevel="2" x14ac:dyDescent="0.25">
      <c r="A17" s="221"/>
      <c r="B17" s="222"/>
      <c r="C17" s="250" t="s">
        <v>260</v>
      </c>
      <c r="D17" s="225"/>
      <c r="E17" s="226">
        <v>7.28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5">
      <c r="A18" s="235">
        <v>3</v>
      </c>
      <c r="B18" s="236" t="s">
        <v>182</v>
      </c>
      <c r="C18" s="247" t="s">
        <v>183</v>
      </c>
      <c r="D18" s="237" t="s">
        <v>177</v>
      </c>
      <c r="E18" s="238">
        <v>7.2836499999999997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178</v>
      </c>
      <c r="S18" s="240" t="s">
        <v>156</v>
      </c>
      <c r="T18" s="241" t="s">
        <v>157</v>
      </c>
      <c r="U18" s="224">
        <v>4.3099999999999999E-2</v>
      </c>
      <c r="V18" s="224">
        <f>ROUND(E18*U18,2)</f>
        <v>0.31</v>
      </c>
      <c r="W18" s="224"/>
      <c r="X18" s="224" t="s">
        <v>158</v>
      </c>
      <c r="Y18" s="224" t="s">
        <v>159</v>
      </c>
      <c r="Z18" s="214"/>
      <c r="AA18" s="214"/>
      <c r="AB18" s="214"/>
      <c r="AC18" s="214"/>
      <c r="AD18" s="214"/>
      <c r="AE18" s="214"/>
      <c r="AF18" s="214"/>
      <c r="AG18" s="214" t="s">
        <v>160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1" outlineLevel="2" x14ac:dyDescent="0.25">
      <c r="A19" s="221"/>
      <c r="B19" s="222"/>
      <c r="C19" s="248" t="s">
        <v>180</v>
      </c>
      <c r="D19" s="242"/>
      <c r="E19" s="242"/>
      <c r="F19" s="242"/>
      <c r="G19" s="242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4"/>
      <c r="AA19" s="214"/>
      <c r="AB19" s="214"/>
      <c r="AC19" s="214"/>
      <c r="AD19" s="214"/>
      <c r="AE19" s="214"/>
      <c r="AF19" s="214"/>
      <c r="AG19" s="214" t="s">
        <v>162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44" t="str">
        <f>C19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9" s="214"/>
      <c r="BC19" s="214"/>
      <c r="BD19" s="214"/>
      <c r="BE19" s="214"/>
      <c r="BF19" s="214"/>
      <c r="BG19" s="214"/>
      <c r="BH19" s="214"/>
    </row>
    <row r="20" spans="1:60" ht="21" outlineLevel="2" x14ac:dyDescent="0.25">
      <c r="A20" s="221"/>
      <c r="B20" s="222"/>
      <c r="C20" s="249" t="s">
        <v>180</v>
      </c>
      <c r="D20" s="243"/>
      <c r="E20" s="243"/>
      <c r="F20" s="243"/>
      <c r="G20" s="243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44" t="str">
        <f>C20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0" s="214"/>
      <c r="BC20" s="214"/>
      <c r="BD20" s="214"/>
      <c r="BE20" s="214"/>
      <c r="BF20" s="214"/>
      <c r="BG20" s="214"/>
      <c r="BH20" s="214"/>
    </row>
    <row r="21" spans="1:60" outlineLevel="2" x14ac:dyDescent="0.25">
      <c r="A21" s="221"/>
      <c r="B21" s="222"/>
      <c r="C21" s="250" t="s">
        <v>261</v>
      </c>
      <c r="D21" s="225"/>
      <c r="E21" s="226">
        <v>7.28</v>
      </c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4"/>
      <c r="AA21" s="214"/>
      <c r="AB21" s="214"/>
      <c r="AC21" s="214"/>
      <c r="AD21" s="214"/>
      <c r="AE21" s="214"/>
      <c r="AF21" s="214"/>
      <c r="AG21" s="214" t="s">
        <v>165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5">
      <c r="A22" s="235">
        <v>4</v>
      </c>
      <c r="B22" s="236" t="s">
        <v>185</v>
      </c>
      <c r="C22" s="247" t="s">
        <v>186</v>
      </c>
      <c r="D22" s="237" t="s">
        <v>177</v>
      </c>
      <c r="E22" s="238">
        <v>6.5549999999999997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178</v>
      </c>
      <c r="S22" s="240" t="s">
        <v>156</v>
      </c>
      <c r="T22" s="241" t="s">
        <v>157</v>
      </c>
      <c r="U22" s="224">
        <v>3.5329999999999999</v>
      </c>
      <c r="V22" s="224">
        <f>ROUND(E22*U22,2)</f>
        <v>23.16</v>
      </c>
      <c r="W22" s="224"/>
      <c r="X22" s="224" t="s">
        <v>158</v>
      </c>
      <c r="Y22" s="224" t="s">
        <v>159</v>
      </c>
      <c r="Z22" s="214"/>
      <c r="AA22" s="214"/>
      <c r="AB22" s="214"/>
      <c r="AC22" s="214"/>
      <c r="AD22" s="214"/>
      <c r="AE22" s="214"/>
      <c r="AF22" s="214"/>
      <c r="AG22" s="214" t="s">
        <v>160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2" x14ac:dyDescent="0.25">
      <c r="A23" s="221"/>
      <c r="B23" s="222"/>
      <c r="C23" s="248" t="s">
        <v>187</v>
      </c>
      <c r="D23" s="242"/>
      <c r="E23" s="242"/>
      <c r="F23" s="242"/>
      <c r="G23" s="242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4"/>
      <c r="AA23" s="214"/>
      <c r="AB23" s="214"/>
      <c r="AC23" s="214"/>
      <c r="AD23" s="214"/>
      <c r="AE23" s="214"/>
      <c r="AF23" s="214"/>
      <c r="AG23" s="214" t="s">
        <v>162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49" t="s">
        <v>187</v>
      </c>
      <c r="D24" s="243"/>
      <c r="E24" s="243"/>
      <c r="F24" s="243"/>
      <c r="G24" s="243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163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2" x14ac:dyDescent="0.25">
      <c r="A25" s="221"/>
      <c r="B25" s="222"/>
      <c r="C25" s="250" t="s">
        <v>262</v>
      </c>
      <c r="D25" s="225"/>
      <c r="E25" s="226">
        <v>6.55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165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5">
      <c r="A26" s="235">
        <v>5</v>
      </c>
      <c r="B26" s="236" t="s">
        <v>263</v>
      </c>
      <c r="C26" s="247" t="s">
        <v>264</v>
      </c>
      <c r="D26" s="237" t="s">
        <v>177</v>
      </c>
      <c r="E26" s="238">
        <v>8.8000000000000007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 t="s">
        <v>178</v>
      </c>
      <c r="S26" s="240" t="s">
        <v>156</v>
      </c>
      <c r="T26" s="241" t="s">
        <v>157</v>
      </c>
      <c r="U26" s="224">
        <v>1.0999999999999999E-2</v>
      </c>
      <c r="V26" s="224">
        <f>ROUND(E26*U26,2)</f>
        <v>0.1</v>
      </c>
      <c r="W26" s="224"/>
      <c r="X26" s="224" t="s">
        <v>158</v>
      </c>
      <c r="Y26" s="224" t="s">
        <v>159</v>
      </c>
      <c r="Z26" s="214"/>
      <c r="AA26" s="214"/>
      <c r="AB26" s="214"/>
      <c r="AC26" s="214"/>
      <c r="AD26" s="214"/>
      <c r="AE26" s="214"/>
      <c r="AF26" s="214"/>
      <c r="AG26" s="214" t="s">
        <v>160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2" x14ac:dyDescent="0.25">
      <c r="A27" s="221"/>
      <c r="B27" s="222"/>
      <c r="C27" s="248" t="s">
        <v>191</v>
      </c>
      <c r="D27" s="242"/>
      <c r="E27" s="242"/>
      <c r="F27" s="242"/>
      <c r="G27" s="242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4"/>
      <c r="AA27" s="214"/>
      <c r="AB27" s="214"/>
      <c r="AC27" s="214"/>
      <c r="AD27" s="214"/>
      <c r="AE27" s="214"/>
      <c r="AF27" s="214"/>
      <c r="AG27" s="214" t="s">
        <v>162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2" x14ac:dyDescent="0.25">
      <c r="A28" s="221"/>
      <c r="B28" s="222"/>
      <c r="C28" s="249" t="s">
        <v>191</v>
      </c>
      <c r="D28" s="243"/>
      <c r="E28" s="243"/>
      <c r="F28" s="243"/>
      <c r="G28" s="24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2" x14ac:dyDescent="0.25">
      <c r="A29" s="221"/>
      <c r="B29" s="222"/>
      <c r="C29" s="250" t="s">
        <v>265</v>
      </c>
      <c r="D29" s="225"/>
      <c r="E29" s="226">
        <v>8.8000000000000007</v>
      </c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4"/>
      <c r="AA29" s="214"/>
      <c r="AB29" s="214"/>
      <c r="AC29" s="214"/>
      <c r="AD29" s="214"/>
      <c r="AE29" s="214"/>
      <c r="AF29" s="214"/>
      <c r="AG29" s="214" t="s">
        <v>165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5">
      <c r="A30" s="235">
        <v>6</v>
      </c>
      <c r="B30" s="236" t="s">
        <v>189</v>
      </c>
      <c r="C30" s="247" t="s">
        <v>190</v>
      </c>
      <c r="D30" s="237" t="s">
        <v>177</v>
      </c>
      <c r="E30" s="238">
        <v>13.838649999999999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178</v>
      </c>
      <c r="S30" s="240" t="s">
        <v>156</v>
      </c>
      <c r="T30" s="241" t="s">
        <v>157</v>
      </c>
      <c r="U30" s="224">
        <v>1.0999999999999999E-2</v>
      </c>
      <c r="V30" s="224">
        <f>ROUND(E30*U30,2)</f>
        <v>0.15</v>
      </c>
      <c r="W30" s="224"/>
      <c r="X30" s="224" t="s">
        <v>158</v>
      </c>
      <c r="Y30" s="224" t="s">
        <v>159</v>
      </c>
      <c r="Z30" s="214"/>
      <c r="AA30" s="214"/>
      <c r="AB30" s="214"/>
      <c r="AC30" s="214"/>
      <c r="AD30" s="214"/>
      <c r="AE30" s="214"/>
      <c r="AF30" s="214"/>
      <c r="AG30" s="214" t="s">
        <v>179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2" x14ac:dyDescent="0.25">
      <c r="A31" s="221"/>
      <c r="B31" s="222"/>
      <c r="C31" s="248" t="s">
        <v>191</v>
      </c>
      <c r="D31" s="242"/>
      <c r="E31" s="242"/>
      <c r="F31" s="242"/>
      <c r="G31" s="242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4"/>
      <c r="AA31" s="214"/>
      <c r="AB31" s="214"/>
      <c r="AC31" s="214"/>
      <c r="AD31" s="214"/>
      <c r="AE31" s="214"/>
      <c r="AF31" s="214"/>
      <c r="AG31" s="214" t="s">
        <v>162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2" x14ac:dyDescent="0.25">
      <c r="A32" s="221"/>
      <c r="B32" s="222"/>
      <c r="C32" s="249" t="s">
        <v>191</v>
      </c>
      <c r="D32" s="243"/>
      <c r="E32" s="243"/>
      <c r="F32" s="243"/>
      <c r="G32" s="24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163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5">
      <c r="A33" s="221"/>
      <c r="B33" s="222"/>
      <c r="C33" s="250" t="s">
        <v>261</v>
      </c>
      <c r="D33" s="225"/>
      <c r="E33" s="226">
        <v>7.28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165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3" x14ac:dyDescent="0.25">
      <c r="A34" s="221"/>
      <c r="B34" s="222"/>
      <c r="C34" s="250" t="s">
        <v>266</v>
      </c>
      <c r="D34" s="225"/>
      <c r="E34" s="226">
        <v>6.55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0.399999999999999" outlineLevel="1" x14ac:dyDescent="0.25">
      <c r="A35" s="235">
        <v>7</v>
      </c>
      <c r="B35" s="236" t="s">
        <v>193</v>
      </c>
      <c r="C35" s="247" t="s">
        <v>194</v>
      </c>
      <c r="D35" s="237" t="s">
        <v>177</v>
      </c>
      <c r="E35" s="238">
        <v>138.38650000000001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178</v>
      </c>
      <c r="S35" s="240" t="s">
        <v>156</v>
      </c>
      <c r="T35" s="241" t="s">
        <v>157</v>
      </c>
      <c r="U35" s="224">
        <v>0</v>
      </c>
      <c r="V35" s="224">
        <f>ROUND(E35*U35,2)</f>
        <v>0</v>
      </c>
      <c r="W35" s="224"/>
      <c r="X35" s="224" t="s">
        <v>158</v>
      </c>
      <c r="Y35" s="224" t="s">
        <v>159</v>
      </c>
      <c r="Z35" s="214"/>
      <c r="AA35" s="214"/>
      <c r="AB35" s="214"/>
      <c r="AC35" s="214"/>
      <c r="AD35" s="214"/>
      <c r="AE35" s="214"/>
      <c r="AF35" s="214"/>
      <c r="AG35" s="214" t="s">
        <v>179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2" x14ac:dyDescent="0.25">
      <c r="A36" s="221"/>
      <c r="B36" s="222"/>
      <c r="C36" s="248" t="s">
        <v>191</v>
      </c>
      <c r="D36" s="242"/>
      <c r="E36" s="242"/>
      <c r="F36" s="242"/>
      <c r="G36" s="242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162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2" x14ac:dyDescent="0.25">
      <c r="A37" s="221"/>
      <c r="B37" s="222"/>
      <c r="C37" s="249" t="s">
        <v>191</v>
      </c>
      <c r="D37" s="243"/>
      <c r="E37" s="243"/>
      <c r="F37" s="243"/>
      <c r="G37" s="243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163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2" x14ac:dyDescent="0.25">
      <c r="A38" s="221"/>
      <c r="B38" s="222"/>
      <c r="C38" s="250" t="s">
        <v>267</v>
      </c>
      <c r="D38" s="225"/>
      <c r="E38" s="226">
        <v>138.38999999999999</v>
      </c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4"/>
      <c r="AA38" s="214"/>
      <c r="AB38" s="214"/>
      <c r="AC38" s="214"/>
      <c r="AD38" s="214"/>
      <c r="AE38" s="214"/>
      <c r="AF38" s="214"/>
      <c r="AG38" s="214" t="s">
        <v>165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0.399999999999999" outlineLevel="1" x14ac:dyDescent="0.25">
      <c r="A39" s="235">
        <v>8</v>
      </c>
      <c r="B39" s="236" t="s">
        <v>196</v>
      </c>
      <c r="C39" s="247" t="s">
        <v>197</v>
      </c>
      <c r="D39" s="237" t="s">
        <v>177</v>
      </c>
      <c r="E39" s="238">
        <v>22.638649999999998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178</v>
      </c>
      <c r="S39" s="240" t="s">
        <v>156</v>
      </c>
      <c r="T39" s="241" t="s">
        <v>157</v>
      </c>
      <c r="U39" s="224">
        <v>0.65200000000000002</v>
      </c>
      <c r="V39" s="224">
        <f>ROUND(E39*U39,2)</f>
        <v>14.76</v>
      </c>
      <c r="W39" s="224"/>
      <c r="X39" s="224" t="s">
        <v>158</v>
      </c>
      <c r="Y39" s="224" t="s">
        <v>159</v>
      </c>
      <c r="Z39" s="214"/>
      <c r="AA39" s="214"/>
      <c r="AB39" s="214"/>
      <c r="AC39" s="214"/>
      <c r="AD39" s="214"/>
      <c r="AE39" s="214"/>
      <c r="AF39" s="214"/>
      <c r="AG39" s="214" t="s">
        <v>179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2" x14ac:dyDescent="0.25">
      <c r="A40" s="221"/>
      <c r="B40" s="222"/>
      <c r="C40" s="250" t="s">
        <v>268</v>
      </c>
      <c r="D40" s="225"/>
      <c r="E40" s="226">
        <v>13.84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3" x14ac:dyDescent="0.25">
      <c r="A41" s="221"/>
      <c r="B41" s="222"/>
      <c r="C41" s="250" t="s">
        <v>269</v>
      </c>
      <c r="D41" s="225"/>
      <c r="E41" s="226">
        <v>8.8000000000000007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4"/>
      <c r="AA41" s="214"/>
      <c r="AB41" s="214"/>
      <c r="AC41" s="214"/>
      <c r="AD41" s="214"/>
      <c r="AE41" s="214"/>
      <c r="AF41" s="214"/>
      <c r="AG41" s="214" t="s">
        <v>165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0.399999999999999" outlineLevel="1" x14ac:dyDescent="0.25">
      <c r="A42" s="235">
        <v>9</v>
      </c>
      <c r="B42" s="236" t="s">
        <v>270</v>
      </c>
      <c r="C42" s="247" t="s">
        <v>271</v>
      </c>
      <c r="D42" s="237" t="s">
        <v>177</v>
      </c>
      <c r="E42" s="238">
        <v>20.85773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178</v>
      </c>
      <c r="S42" s="240" t="s">
        <v>156</v>
      </c>
      <c r="T42" s="241" t="s">
        <v>157</v>
      </c>
      <c r="U42" s="224">
        <v>8.9999999999999993E-3</v>
      </c>
      <c r="V42" s="224">
        <f>ROUND(E42*U42,2)</f>
        <v>0.19</v>
      </c>
      <c r="W42" s="224"/>
      <c r="X42" s="224" t="s">
        <v>158</v>
      </c>
      <c r="Y42" s="224" t="s">
        <v>159</v>
      </c>
      <c r="Z42" s="214"/>
      <c r="AA42" s="214"/>
      <c r="AB42" s="214"/>
      <c r="AC42" s="214"/>
      <c r="AD42" s="214"/>
      <c r="AE42" s="214"/>
      <c r="AF42" s="214"/>
      <c r="AG42" s="214" t="s">
        <v>160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2" x14ac:dyDescent="0.25">
      <c r="A43" s="221"/>
      <c r="B43" s="222"/>
      <c r="C43" s="250" t="s">
        <v>272</v>
      </c>
      <c r="D43" s="225"/>
      <c r="E43" s="226">
        <v>20.86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4"/>
      <c r="AA43" s="214"/>
      <c r="AB43" s="214"/>
      <c r="AC43" s="214"/>
      <c r="AD43" s="214"/>
      <c r="AE43" s="214"/>
      <c r="AF43" s="214"/>
      <c r="AG43" s="214" t="s">
        <v>165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5">
      <c r="A44" s="235">
        <v>10</v>
      </c>
      <c r="B44" s="236" t="s">
        <v>273</v>
      </c>
      <c r="C44" s="247" t="s">
        <v>274</v>
      </c>
      <c r="D44" s="237" t="s">
        <v>154</v>
      </c>
      <c r="E44" s="238">
        <v>88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275</v>
      </c>
      <c r="S44" s="240" t="s">
        <v>156</v>
      </c>
      <c r="T44" s="241" t="s">
        <v>157</v>
      </c>
      <c r="U44" s="224">
        <v>0.06</v>
      </c>
      <c r="V44" s="224">
        <f>ROUND(E44*U44,2)</f>
        <v>5.28</v>
      </c>
      <c r="W44" s="224"/>
      <c r="X44" s="224" t="s">
        <v>158</v>
      </c>
      <c r="Y44" s="224" t="s">
        <v>159</v>
      </c>
      <c r="Z44" s="214"/>
      <c r="AA44" s="214"/>
      <c r="AB44" s="214"/>
      <c r="AC44" s="214"/>
      <c r="AD44" s="214"/>
      <c r="AE44" s="214"/>
      <c r="AF44" s="214"/>
      <c r="AG44" s="214" t="s">
        <v>179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2" x14ac:dyDescent="0.25">
      <c r="A45" s="221"/>
      <c r="B45" s="222"/>
      <c r="C45" s="248" t="s">
        <v>276</v>
      </c>
      <c r="D45" s="242"/>
      <c r="E45" s="242"/>
      <c r="F45" s="242"/>
      <c r="G45" s="242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4"/>
      <c r="AA45" s="214"/>
      <c r="AB45" s="214"/>
      <c r="AC45" s="214"/>
      <c r="AD45" s="214"/>
      <c r="AE45" s="214"/>
      <c r="AF45" s="214"/>
      <c r="AG45" s="214" t="s">
        <v>162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2" x14ac:dyDescent="0.25">
      <c r="A46" s="221"/>
      <c r="B46" s="222"/>
      <c r="C46" s="249" t="s">
        <v>276</v>
      </c>
      <c r="D46" s="243"/>
      <c r="E46" s="243"/>
      <c r="F46" s="243"/>
      <c r="G46" s="243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4"/>
      <c r="AA46" s="214"/>
      <c r="AB46" s="214"/>
      <c r="AC46" s="214"/>
      <c r="AD46" s="214"/>
      <c r="AE46" s="214"/>
      <c r="AF46" s="214"/>
      <c r="AG46" s="214" t="s">
        <v>163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2" x14ac:dyDescent="0.25">
      <c r="A47" s="221"/>
      <c r="B47" s="222"/>
      <c r="C47" s="250" t="s">
        <v>277</v>
      </c>
      <c r="D47" s="225"/>
      <c r="E47" s="226">
        <v>88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4"/>
      <c r="AA47" s="214"/>
      <c r="AB47" s="214"/>
      <c r="AC47" s="214"/>
      <c r="AD47" s="214"/>
      <c r="AE47" s="214"/>
      <c r="AF47" s="214"/>
      <c r="AG47" s="214" t="s">
        <v>165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5">
      <c r="A48" s="235">
        <v>11</v>
      </c>
      <c r="B48" s="236" t="s">
        <v>278</v>
      </c>
      <c r="C48" s="247" t="s">
        <v>279</v>
      </c>
      <c r="D48" s="237" t="s">
        <v>154</v>
      </c>
      <c r="E48" s="238">
        <v>88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178</v>
      </c>
      <c r="S48" s="240" t="s">
        <v>156</v>
      </c>
      <c r="T48" s="241" t="s">
        <v>157</v>
      </c>
      <c r="U48" s="224">
        <v>0.13</v>
      </c>
      <c r="V48" s="224">
        <f>ROUND(E48*U48,2)</f>
        <v>11.44</v>
      </c>
      <c r="W48" s="224"/>
      <c r="X48" s="224" t="s">
        <v>158</v>
      </c>
      <c r="Y48" s="224" t="s">
        <v>159</v>
      </c>
      <c r="Z48" s="214"/>
      <c r="AA48" s="214"/>
      <c r="AB48" s="214"/>
      <c r="AC48" s="214"/>
      <c r="AD48" s="214"/>
      <c r="AE48" s="214"/>
      <c r="AF48" s="214"/>
      <c r="AG48" s="214" t="s">
        <v>160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2" x14ac:dyDescent="0.25">
      <c r="A49" s="221"/>
      <c r="B49" s="222"/>
      <c r="C49" s="248" t="s">
        <v>280</v>
      </c>
      <c r="D49" s="242"/>
      <c r="E49" s="242"/>
      <c r="F49" s="242"/>
      <c r="G49" s="242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4"/>
      <c r="AA49" s="214"/>
      <c r="AB49" s="214"/>
      <c r="AC49" s="214"/>
      <c r="AD49" s="214"/>
      <c r="AE49" s="214"/>
      <c r="AF49" s="214"/>
      <c r="AG49" s="214" t="s">
        <v>162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44" t="str">
        <f>C49</f>
        <v>s případným nutným přemístěním hromad nebo dočasných skládek na místo potřeby ze vzdálenosti do 30 m, v rovině nebo ve svahu do 1 : 5,</v>
      </c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49" t="s">
        <v>280</v>
      </c>
      <c r="D50" s="243"/>
      <c r="E50" s="243"/>
      <c r="F50" s="243"/>
      <c r="G50" s="243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163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44" t="str">
        <f>C50</f>
        <v>s případným nutným přemístěním hromad nebo dočasných skládek na místo potřeby ze vzdálenosti do 30 m, v rovině nebo ve svahu do 1 : 5,</v>
      </c>
      <c r="BB50" s="214"/>
      <c r="BC50" s="214"/>
      <c r="BD50" s="214"/>
      <c r="BE50" s="214"/>
      <c r="BF50" s="214"/>
      <c r="BG50" s="214"/>
      <c r="BH50" s="214"/>
    </row>
    <row r="51" spans="1:60" outlineLevel="2" x14ac:dyDescent="0.25">
      <c r="A51" s="221"/>
      <c r="B51" s="222"/>
      <c r="C51" s="250" t="s">
        <v>281</v>
      </c>
      <c r="D51" s="225"/>
      <c r="E51" s="226">
        <v>88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0.399999999999999" outlineLevel="1" x14ac:dyDescent="0.25">
      <c r="A52" s="235">
        <v>12</v>
      </c>
      <c r="B52" s="236" t="s">
        <v>282</v>
      </c>
      <c r="C52" s="247" t="s">
        <v>283</v>
      </c>
      <c r="D52" s="237" t="s">
        <v>154</v>
      </c>
      <c r="E52" s="238">
        <v>88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275</v>
      </c>
      <c r="S52" s="240" t="s">
        <v>156</v>
      </c>
      <c r="T52" s="241" t="s">
        <v>157</v>
      </c>
      <c r="U52" s="224">
        <v>0.09</v>
      </c>
      <c r="V52" s="224">
        <f>ROUND(E52*U52,2)</f>
        <v>7.92</v>
      </c>
      <c r="W52" s="224"/>
      <c r="X52" s="224" t="s">
        <v>158</v>
      </c>
      <c r="Y52" s="224" t="s">
        <v>159</v>
      </c>
      <c r="Z52" s="214"/>
      <c r="AA52" s="214"/>
      <c r="AB52" s="214"/>
      <c r="AC52" s="214"/>
      <c r="AD52" s="214"/>
      <c r="AE52" s="214"/>
      <c r="AF52" s="214"/>
      <c r="AG52" s="214" t="s">
        <v>160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2" x14ac:dyDescent="0.25">
      <c r="A53" s="221"/>
      <c r="B53" s="222"/>
      <c r="C53" s="248" t="s">
        <v>284</v>
      </c>
      <c r="D53" s="242"/>
      <c r="E53" s="242"/>
      <c r="F53" s="242"/>
      <c r="G53" s="242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4"/>
      <c r="AA53" s="214"/>
      <c r="AB53" s="214"/>
      <c r="AC53" s="214"/>
      <c r="AD53" s="214"/>
      <c r="AE53" s="214"/>
      <c r="AF53" s="214"/>
      <c r="AG53" s="214" t="s">
        <v>162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2" x14ac:dyDescent="0.25">
      <c r="A54" s="221"/>
      <c r="B54" s="222"/>
      <c r="C54" s="249" t="s">
        <v>284</v>
      </c>
      <c r="D54" s="243"/>
      <c r="E54" s="243"/>
      <c r="F54" s="243"/>
      <c r="G54" s="243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4"/>
      <c r="AA54" s="214"/>
      <c r="AB54" s="214"/>
      <c r="AC54" s="214"/>
      <c r="AD54" s="214"/>
      <c r="AE54" s="214"/>
      <c r="AF54" s="214"/>
      <c r="AG54" s="214" t="s">
        <v>163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2" x14ac:dyDescent="0.25">
      <c r="A55" s="221"/>
      <c r="B55" s="222"/>
      <c r="C55" s="250" t="s">
        <v>277</v>
      </c>
      <c r="D55" s="225"/>
      <c r="E55" s="226">
        <v>88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5">
      <c r="A56" s="235">
        <v>13</v>
      </c>
      <c r="B56" s="236" t="s">
        <v>199</v>
      </c>
      <c r="C56" s="247" t="s">
        <v>200</v>
      </c>
      <c r="D56" s="237" t="s">
        <v>177</v>
      </c>
      <c r="E56" s="238">
        <v>13.838649999999999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 t="s">
        <v>178</v>
      </c>
      <c r="S56" s="240" t="s">
        <v>156</v>
      </c>
      <c r="T56" s="241" t="s">
        <v>157</v>
      </c>
      <c r="U56" s="224">
        <v>0</v>
      </c>
      <c r="V56" s="224">
        <f>ROUND(E56*U56,2)</f>
        <v>0</v>
      </c>
      <c r="W56" s="224"/>
      <c r="X56" s="224" t="s">
        <v>158</v>
      </c>
      <c r="Y56" s="224" t="s">
        <v>159</v>
      </c>
      <c r="Z56" s="214"/>
      <c r="AA56" s="214"/>
      <c r="AB56" s="214"/>
      <c r="AC56" s="214"/>
      <c r="AD56" s="214"/>
      <c r="AE56" s="214"/>
      <c r="AF56" s="214"/>
      <c r="AG56" s="214" t="s">
        <v>179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2" x14ac:dyDescent="0.25">
      <c r="A57" s="221"/>
      <c r="B57" s="222"/>
      <c r="C57" s="250" t="s">
        <v>268</v>
      </c>
      <c r="D57" s="225"/>
      <c r="E57" s="226">
        <v>13.84</v>
      </c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5">
      <c r="A58" s="235">
        <v>14</v>
      </c>
      <c r="B58" s="236" t="s">
        <v>285</v>
      </c>
      <c r="C58" s="247" t="s">
        <v>286</v>
      </c>
      <c r="D58" s="237" t="s">
        <v>287</v>
      </c>
      <c r="E58" s="238">
        <v>2.64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1E-3</v>
      </c>
      <c r="O58" s="238">
        <f>ROUND(E58*N58,2)</f>
        <v>0</v>
      </c>
      <c r="P58" s="238">
        <v>0</v>
      </c>
      <c r="Q58" s="238">
        <f>ROUND(E58*P58,2)</f>
        <v>0</v>
      </c>
      <c r="R58" s="240" t="s">
        <v>220</v>
      </c>
      <c r="S58" s="240" t="s">
        <v>156</v>
      </c>
      <c r="T58" s="241" t="s">
        <v>157</v>
      </c>
      <c r="U58" s="224">
        <v>0</v>
      </c>
      <c r="V58" s="224">
        <f>ROUND(E58*U58,2)</f>
        <v>0</v>
      </c>
      <c r="W58" s="224"/>
      <c r="X58" s="224" t="s">
        <v>221</v>
      </c>
      <c r="Y58" s="224" t="s">
        <v>159</v>
      </c>
      <c r="Z58" s="214"/>
      <c r="AA58" s="214"/>
      <c r="AB58" s="214"/>
      <c r="AC58" s="214"/>
      <c r="AD58" s="214"/>
      <c r="AE58" s="214"/>
      <c r="AF58" s="214"/>
      <c r="AG58" s="214" t="s">
        <v>288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2" x14ac:dyDescent="0.25">
      <c r="A59" s="221"/>
      <c r="B59" s="222"/>
      <c r="C59" s="250" t="s">
        <v>289</v>
      </c>
      <c r="D59" s="225"/>
      <c r="E59" s="226">
        <v>2.64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4"/>
      <c r="AA59" s="214"/>
      <c r="AB59" s="214"/>
      <c r="AC59" s="214"/>
      <c r="AD59" s="214"/>
      <c r="AE59" s="214"/>
      <c r="AF59" s="214"/>
      <c r="AG59" s="214" t="s">
        <v>165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x14ac:dyDescent="0.25">
      <c r="A60" s="228" t="s">
        <v>150</v>
      </c>
      <c r="B60" s="229" t="s">
        <v>88</v>
      </c>
      <c r="C60" s="246" t="s">
        <v>89</v>
      </c>
      <c r="D60" s="230"/>
      <c r="E60" s="231"/>
      <c r="F60" s="232"/>
      <c r="G60" s="232">
        <f>SUMIF(AG61:AG72,"&lt;&gt;NOR",G61:G72)</f>
        <v>0</v>
      </c>
      <c r="H60" s="232"/>
      <c r="I60" s="232">
        <f>SUM(I61:I72)</f>
        <v>0</v>
      </c>
      <c r="J60" s="232"/>
      <c r="K60" s="232">
        <f>SUM(K61:K72)</f>
        <v>0</v>
      </c>
      <c r="L60" s="232"/>
      <c r="M60" s="232">
        <f>SUM(M61:M72)</f>
        <v>0</v>
      </c>
      <c r="N60" s="231"/>
      <c r="O60" s="231">
        <f>SUM(O61:O72)</f>
        <v>39.549999999999997</v>
      </c>
      <c r="P60" s="231"/>
      <c r="Q60" s="231">
        <f>SUM(Q61:Q72)</f>
        <v>0</v>
      </c>
      <c r="R60" s="232"/>
      <c r="S60" s="232"/>
      <c r="T60" s="233"/>
      <c r="U60" s="227"/>
      <c r="V60" s="227">
        <f>SUM(V61:V72)</f>
        <v>49.04</v>
      </c>
      <c r="W60" s="227"/>
      <c r="X60" s="227"/>
      <c r="Y60" s="227"/>
      <c r="AG60" t="s">
        <v>151</v>
      </c>
    </row>
    <row r="61" spans="1:60" outlineLevel="1" x14ac:dyDescent="0.25">
      <c r="A61" s="235">
        <v>15</v>
      </c>
      <c r="B61" s="236" t="s">
        <v>290</v>
      </c>
      <c r="C61" s="247" t="s">
        <v>291</v>
      </c>
      <c r="D61" s="237" t="s">
        <v>177</v>
      </c>
      <c r="E61" s="238">
        <v>15.19121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2.5249999999999999</v>
      </c>
      <c r="O61" s="238">
        <f>ROUND(E61*N61,2)</f>
        <v>38.36</v>
      </c>
      <c r="P61" s="238">
        <v>0</v>
      </c>
      <c r="Q61" s="238">
        <f>ROUND(E61*P61,2)</f>
        <v>0</v>
      </c>
      <c r="R61" s="240" t="s">
        <v>292</v>
      </c>
      <c r="S61" s="240" t="s">
        <v>156</v>
      </c>
      <c r="T61" s="241" t="s">
        <v>157</v>
      </c>
      <c r="U61" s="224">
        <v>0.47699999999999998</v>
      </c>
      <c r="V61" s="224">
        <f>ROUND(E61*U61,2)</f>
        <v>7.25</v>
      </c>
      <c r="W61" s="224"/>
      <c r="X61" s="224" t="s">
        <v>158</v>
      </c>
      <c r="Y61" s="224" t="s">
        <v>159</v>
      </c>
      <c r="Z61" s="214"/>
      <c r="AA61" s="214"/>
      <c r="AB61" s="214"/>
      <c r="AC61" s="214"/>
      <c r="AD61" s="214"/>
      <c r="AE61" s="214"/>
      <c r="AF61" s="214"/>
      <c r="AG61" s="214" t="s">
        <v>160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2" x14ac:dyDescent="0.25">
      <c r="A62" s="221"/>
      <c r="B62" s="222"/>
      <c r="C62" s="251" t="s">
        <v>293</v>
      </c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4"/>
      <c r="AA62" s="214"/>
      <c r="AB62" s="214"/>
      <c r="AC62" s="214"/>
      <c r="AD62" s="214"/>
      <c r="AE62" s="214"/>
      <c r="AF62" s="214"/>
      <c r="AG62" s="214" t="s">
        <v>163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2" x14ac:dyDescent="0.25">
      <c r="A63" s="221"/>
      <c r="B63" s="222"/>
      <c r="C63" s="250" t="s">
        <v>294</v>
      </c>
      <c r="D63" s="225"/>
      <c r="E63" s="226">
        <v>15.19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4"/>
      <c r="AA63" s="214"/>
      <c r="AB63" s="214"/>
      <c r="AC63" s="214"/>
      <c r="AD63" s="214"/>
      <c r="AE63" s="214"/>
      <c r="AF63" s="214"/>
      <c r="AG63" s="214" t="s">
        <v>165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5">
      <c r="A64" s="235">
        <v>16</v>
      </c>
      <c r="B64" s="236" t="s">
        <v>295</v>
      </c>
      <c r="C64" s="247" t="s">
        <v>296</v>
      </c>
      <c r="D64" s="237" t="s">
        <v>154</v>
      </c>
      <c r="E64" s="238">
        <v>30.5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3.9149999999999997E-2</v>
      </c>
      <c r="O64" s="238">
        <f>ROUND(E64*N64,2)</f>
        <v>1.19</v>
      </c>
      <c r="P64" s="238">
        <v>0</v>
      </c>
      <c r="Q64" s="238">
        <f>ROUND(E64*P64,2)</f>
        <v>0</v>
      </c>
      <c r="R64" s="240" t="s">
        <v>292</v>
      </c>
      <c r="S64" s="240" t="s">
        <v>156</v>
      </c>
      <c r="T64" s="241" t="s">
        <v>157</v>
      </c>
      <c r="U64" s="224">
        <v>1.05</v>
      </c>
      <c r="V64" s="224">
        <f>ROUND(E64*U64,2)</f>
        <v>32.03</v>
      </c>
      <c r="W64" s="224"/>
      <c r="X64" s="224" t="s">
        <v>158</v>
      </c>
      <c r="Y64" s="224" t="s">
        <v>159</v>
      </c>
      <c r="Z64" s="214"/>
      <c r="AA64" s="214"/>
      <c r="AB64" s="214"/>
      <c r="AC64" s="214"/>
      <c r="AD64" s="214"/>
      <c r="AE64" s="214"/>
      <c r="AF64" s="214"/>
      <c r="AG64" s="214" t="s">
        <v>160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21" outlineLevel="2" x14ac:dyDescent="0.25">
      <c r="A65" s="221"/>
      <c r="B65" s="222"/>
      <c r="C65" s="248" t="s">
        <v>297</v>
      </c>
      <c r="D65" s="242"/>
      <c r="E65" s="242"/>
      <c r="F65" s="242"/>
      <c r="G65" s="242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4"/>
      <c r="AA65" s="214"/>
      <c r="AB65" s="214"/>
      <c r="AC65" s="214"/>
      <c r="AD65" s="214"/>
      <c r="AE65" s="214"/>
      <c r="AF65" s="214"/>
      <c r="AG65" s="214" t="s">
        <v>162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44" t="str">
        <f>C65</f>
        <v>svislé nebo šikmé (odkloněné), půdorysně přímé nebo zalomené, stěn základových pasů ve volných nebo zapažených jámách, rýhách, šachtách, včetně případných vzpěr,</v>
      </c>
      <c r="BB65" s="214"/>
      <c r="BC65" s="214"/>
      <c r="BD65" s="214"/>
      <c r="BE65" s="214"/>
      <c r="BF65" s="214"/>
      <c r="BG65" s="214"/>
      <c r="BH65" s="214"/>
    </row>
    <row r="66" spans="1:60" ht="21" outlineLevel="2" x14ac:dyDescent="0.25">
      <c r="A66" s="221"/>
      <c r="B66" s="222"/>
      <c r="C66" s="249" t="s">
        <v>297</v>
      </c>
      <c r="D66" s="243"/>
      <c r="E66" s="243"/>
      <c r="F66" s="243"/>
      <c r="G66" s="243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163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44" t="str">
        <f>C66</f>
        <v>svislé nebo šikmé (odkloněné), půdorysně přímé nebo zalomené, stěn základových pasů ve volných nebo zapažených jámách, rýhách, šachtách, včetně případných vzpěr,</v>
      </c>
      <c r="BB66" s="214"/>
      <c r="BC66" s="214"/>
      <c r="BD66" s="214"/>
      <c r="BE66" s="214"/>
      <c r="BF66" s="214"/>
      <c r="BG66" s="214"/>
      <c r="BH66" s="214"/>
    </row>
    <row r="67" spans="1:60" outlineLevel="2" x14ac:dyDescent="0.25">
      <c r="A67" s="221"/>
      <c r="B67" s="222"/>
      <c r="C67" s="250" t="s">
        <v>298</v>
      </c>
      <c r="D67" s="225"/>
      <c r="E67" s="226">
        <v>30.5</v>
      </c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5">
      <c r="A68" s="235">
        <v>17</v>
      </c>
      <c r="B68" s="236" t="s">
        <v>299</v>
      </c>
      <c r="C68" s="247" t="s">
        <v>300</v>
      </c>
      <c r="D68" s="237" t="s">
        <v>154</v>
      </c>
      <c r="E68" s="238">
        <v>30.5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 t="s">
        <v>292</v>
      </c>
      <c r="S68" s="240" t="s">
        <v>156</v>
      </c>
      <c r="T68" s="241" t="s">
        <v>157</v>
      </c>
      <c r="U68" s="224">
        <v>0.32</v>
      </c>
      <c r="V68" s="224">
        <f>ROUND(E68*U68,2)</f>
        <v>9.76</v>
      </c>
      <c r="W68" s="224"/>
      <c r="X68" s="224" t="s">
        <v>158</v>
      </c>
      <c r="Y68" s="224" t="s">
        <v>159</v>
      </c>
      <c r="Z68" s="214"/>
      <c r="AA68" s="214"/>
      <c r="AB68" s="214"/>
      <c r="AC68" s="214"/>
      <c r="AD68" s="214"/>
      <c r="AE68" s="214"/>
      <c r="AF68" s="214"/>
      <c r="AG68" s="214" t="s">
        <v>160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21" outlineLevel="2" x14ac:dyDescent="0.25">
      <c r="A69" s="221"/>
      <c r="B69" s="222"/>
      <c r="C69" s="248" t="s">
        <v>297</v>
      </c>
      <c r="D69" s="242"/>
      <c r="E69" s="242"/>
      <c r="F69" s="242"/>
      <c r="G69" s="242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4"/>
      <c r="AA69" s="214"/>
      <c r="AB69" s="214"/>
      <c r="AC69" s="214"/>
      <c r="AD69" s="214"/>
      <c r="AE69" s="214"/>
      <c r="AF69" s="214"/>
      <c r="AG69" s="214" t="s">
        <v>162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44" t="str">
        <f>C69</f>
        <v>svislé nebo šikmé (odkloněné), půdorysně přímé nebo zalomené, stěn základových pasů ve volných nebo zapažených jámách, rýhách, šachtách, včetně případných vzpěr,</v>
      </c>
      <c r="BB69" s="214"/>
      <c r="BC69" s="214"/>
      <c r="BD69" s="214"/>
      <c r="BE69" s="214"/>
      <c r="BF69" s="214"/>
      <c r="BG69" s="214"/>
      <c r="BH69" s="214"/>
    </row>
    <row r="70" spans="1:60" ht="21" outlineLevel="2" x14ac:dyDescent="0.25">
      <c r="A70" s="221"/>
      <c r="B70" s="222"/>
      <c r="C70" s="249" t="s">
        <v>297</v>
      </c>
      <c r="D70" s="243"/>
      <c r="E70" s="243"/>
      <c r="F70" s="243"/>
      <c r="G70" s="243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4"/>
      <c r="AA70" s="214"/>
      <c r="AB70" s="214"/>
      <c r="AC70" s="214"/>
      <c r="AD70" s="214"/>
      <c r="AE70" s="214"/>
      <c r="AF70" s="214"/>
      <c r="AG70" s="214" t="s">
        <v>163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44" t="str">
        <f>C70</f>
        <v>svislé nebo šikmé (odkloněné), půdorysně přímé nebo zalomené, stěn základových pasů ve volných nebo zapažených jámách, rýhách, šachtách, včetně případných vzpěr,</v>
      </c>
      <c r="BB70" s="214"/>
      <c r="BC70" s="214"/>
      <c r="BD70" s="214"/>
      <c r="BE70" s="214"/>
      <c r="BF70" s="214"/>
      <c r="BG70" s="214"/>
      <c r="BH70" s="214"/>
    </row>
    <row r="71" spans="1:60" outlineLevel="3" x14ac:dyDescent="0.25">
      <c r="A71" s="221"/>
      <c r="B71" s="222"/>
      <c r="C71" s="249" t="s">
        <v>301</v>
      </c>
      <c r="D71" s="243"/>
      <c r="E71" s="243"/>
      <c r="F71" s="243"/>
      <c r="G71" s="243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4"/>
      <c r="AA71" s="214"/>
      <c r="AB71" s="214"/>
      <c r="AC71" s="214"/>
      <c r="AD71" s="214"/>
      <c r="AE71" s="214"/>
      <c r="AF71" s="214"/>
      <c r="AG71" s="214" t="s">
        <v>163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2" x14ac:dyDescent="0.25">
      <c r="A72" s="221"/>
      <c r="B72" s="222"/>
      <c r="C72" s="250" t="s">
        <v>302</v>
      </c>
      <c r="D72" s="225"/>
      <c r="E72" s="226">
        <v>30.5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4"/>
      <c r="AA72" s="214"/>
      <c r="AB72" s="214"/>
      <c r="AC72" s="214"/>
      <c r="AD72" s="214"/>
      <c r="AE72" s="214"/>
      <c r="AF72" s="214"/>
      <c r="AG72" s="214" t="s">
        <v>165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x14ac:dyDescent="0.25">
      <c r="A73" s="228" t="s">
        <v>150</v>
      </c>
      <c r="B73" s="229" t="s">
        <v>92</v>
      </c>
      <c r="C73" s="246" t="s">
        <v>93</v>
      </c>
      <c r="D73" s="230"/>
      <c r="E73" s="231"/>
      <c r="F73" s="232"/>
      <c r="G73" s="232">
        <f>SUMIF(AG74:AG94,"&lt;&gt;NOR",G74:G94)</f>
        <v>0</v>
      </c>
      <c r="H73" s="232"/>
      <c r="I73" s="232">
        <f>SUM(I74:I94)</f>
        <v>0</v>
      </c>
      <c r="J73" s="232"/>
      <c r="K73" s="232">
        <f>SUM(K74:K94)</f>
        <v>0</v>
      </c>
      <c r="L73" s="232"/>
      <c r="M73" s="232">
        <f>SUM(M74:M94)</f>
        <v>0</v>
      </c>
      <c r="N73" s="231"/>
      <c r="O73" s="231">
        <f>SUM(O74:O94)</f>
        <v>38.050000000000004</v>
      </c>
      <c r="P73" s="231"/>
      <c r="Q73" s="231">
        <f>SUM(Q74:Q94)</f>
        <v>0</v>
      </c>
      <c r="R73" s="232"/>
      <c r="S73" s="232"/>
      <c r="T73" s="233"/>
      <c r="U73" s="227"/>
      <c r="V73" s="227">
        <f>SUM(V74:V94)</f>
        <v>48.42</v>
      </c>
      <c r="W73" s="227"/>
      <c r="X73" s="227"/>
      <c r="Y73" s="227"/>
      <c r="AG73" t="s">
        <v>151</v>
      </c>
    </row>
    <row r="74" spans="1:60" ht="20.399999999999999" outlineLevel="1" x14ac:dyDescent="0.25">
      <c r="A74" s="235">
        <v>18</v>
      </c>
      <c r="B74" s="236" t="s">
        <v>201</v>
      </c>
      <c r="C74" s="247" t="s">
        <v>202</v>
      </c>
      <c r="D74" s="237" t="s">
        <v>154</v>
      </c>
      <c r="E74" s="238">
        <v>60.819000000000003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178</v>
      </c>
      <c r="S74" s="240" t="s">
        <v>156</v>
      </c>
      <c r="T74" s="241" t="s">
        <v>157</v>
      </c>
      <c r="U74" s="224">
        <v>0.15</v>
      </c>
      <c r="V74" s="224">
        <f>ROUND(E74*U74,2)</f>
        <v>9.1199999999999992</v>
      </c>
      <c r="W74" s="224"/>
      <c r="X74" s="224" t="s">
        <v>158</v>
      </c>
      <c r="Y74" s="224" t="s">
        <v>159</v>
      </c>
      <c r="Z74" s="214"/>
      <c r="AA74" s="214"/>
      <c r="AB74" s="214"/>
      <c r="AC74" s="214"/>
      <c r="AD74" s="214"/>
      <c r="AE74" s="214"/>
      <c r="AF74" s="214"/>
      <c r="AG74" s="214" t="s">
        <v>160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2" x14ac:dyDescent="0.25">
      <c r="A75" s="221"/>
      <c r="B75" s="222"/>
      <c r="C75" s="248" t="s">
        <v>203</v>
      </c>
      <c r="D75" s="242"/>
      <c r="E75" s="242"/>
      <c r="F75" s="242"/>
      <c r="G75" s="242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4"/>
      <c r="AA75" s="214"/>
      <c r="AB75" s="214"/>
      <c r="AC75" s="214"/>
      <c r="AD75" s="214"/>
      <c r="AE75" s="214"/>
      <c r="AF75" s="214"/>
      <c r="AG75" s="214" t="s">
        <v>162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44" t="str">
        <f>C75</f>
        <v>z rostlé horniny tř.1 - 4 pod násypy z hornin soudržných do 92% PS a hornin nesoudržných sypkých relativní ulehlosti I(d) do 0,8</v>
      </c>
      <c r="BB75" s="214"/>
      <c r="BC75" s="214"/>
      <c r="BD75" s="214"/>
      <c r="BE75" s="214"/>
      <c r="BF75" s="214"/>
      <c r="BG75" s="214"/>
      <c r="BH75" s="214"/>
    </row>
    <row r="76" spans="1:60" outlineLevel="2" x14ac:dyDescent="0.25">
      <c r="A76" s="221"/>
      <c r="B76" s="222"/>
      <c r="C76" s="249" t="s">
        <v>203</v>
      </c>
      <c r="D76" s="243"/>
      <c r="E76" s="243"/>
      <c r="F76" s="243"/>
      <c r="G76" s="243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4"/>
      <c r="AA76" s="214"/>
      <c r="AB76" s="214"/>
      <c r="AC76" s="214"/>
      <c r="AD76" s="214"/>
      <c r="AE76" s="214"/>
      <c r="AF76" s="214"/>
      <c r="AG76" s="214" t="s">
        <v>163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44" t="str">
        <f>C76</f>
        <v>z rostlé horniny tř.1 - 4 pod násypy z hornin soudržných do 92% PS a hornin nesoudržných sypkých relativní ulehlosti I(d) do 0,8</v>
      </c>
      <c r="BB76" s="214"/>
      <c r="BC76" s="214"/>
      <c r="BD76" s="214"/>
      <c r="BE76" s="214"/>
      <c r="BF76" s="214"/>
      <c r="BG76" s="214"/>
      <c r="BH76" s="214"/>
    </row>
    <row r="77" spans="1:60" outlineLevel="2" x14ac:dyDescent="0.25">
      <c r="A77" s="221"/>
      <c r="B77" s="222"/>
      <c r="C77" s="250" t="s">
        <v>303</v>
      </c>
      <c r="D77" s="225"/>
      <c r="E77" s="226">
        <v>60.82</v>
      </c>
      <c r="F77" s="224"/>
      <c r="G77" s="224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5">
      <c r="A78" s="235">
        <v>19</v>
      </c>
      <c r="B78" s="236" t="s">
        <v>205</v>
      </c>
      <c r="C78" s="247" t="s">
        <v>206</v>
      </c>
      <c r="D78" s="237" t="s">
        <v>154</v>
      </c>
      <c r="E78" s="238">
        <v>116.10899999999999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 t="s">
        <v>155</v>
      </c>
      <c r="S78" s="240" t="s">
        <v>156</v>
      </c>
      <c r="T78" s="241" t="s">
        <v>157</v>
      </c>
      <c r="U78" s="224">
        <v>1.6E-2</v>
      </c>
      <c r="V78" s="224">
        <f>ROUND(E78*U78,2)</f>
        <v>1.86</v>
      </c>
      <c r="W78" s="224"/>
      <c r="X78" s="224" t="s">
        <v>158</v>
      </c>
      <c r="Y78" s="224" t="s">
        <v>159</v>
      </c>
      <c r="Z78" s="214"/>
      <c r="AA78" s="214"/>
      <c r="AB78" s="214"/>
      <c r="AC78" s="214"/>
      <c r="AD78" s="214"/>
      <c r="AE78" s="214"/>
      <c r="AF78" s="214"/>
      <c r="AG78" s="214" t="s">
        <v>160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2" x14ac:dyDescent="0.25">
      <c r="A79" s="221"/>
      <c r="B79" s="222"/>
      <c r="C79" s="248" t="s">
        <v>207</v>
      </c>
      <c r="D79" s="242"/>
      <c r="E79" s="242"/>
      <c r="F79" s="242"/>
      <c r="G79" s="242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4"/>
      <c r="AA79" s="214"/>
      <c r="AB79" s="214"/>
      <c r="AC79" s="214"/>
      <c r="AD79" s="214"/>
      <c r="AE79" s="214"/>
      <c r="AF79" s="214"/>
      <c r="AG79" s="214" t="s">
        <v>162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2" x14ac:dyDescent="0.25">
      <c r="A80" s="221"/>
      <c r="B80" s="222"/>
      <c r="C80" s="249" t="s">
        <v>207</v>
      </c>
      <c r="D80" s="243"/>
      <c r="E80" s="243"/>
      <c r="F80" s="243"/>
      <c r="G80" s="243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4"/>
      <c r="AA80" s="214"/>
      <c r="AB80" s="214"/>
      <c r="AC80" s="214"/>
      <c r="AD80" s="214"/>
      <c r="AE80" s="214"/>
      <c r="AF80" s="214"/>
      <c r="AG80" s="214" t="s">
        <v>163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2" x14ac:dyDescent="0.25">
      <c r="A81" s="221"/>
      <c r="B81" s="222"/>
      <c r="C81" s="250" t="s">
        <v>304</v>
      </c>
      <c r="D81" s="225"/>
      <c r="E81" s="226">
        <v>60.82</v>
      </c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3" x14ac:dyDescent="0.25">
      <c r="A82" s="221"/>
      <c r="B82" s="222"/>
      <c r="C82" s="250" t="s">
        <v>305</v>
      </c>
      <c r="D82" s="225"/>
      <c r="E82" s="226">
        <v>55.29</v>
      </c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4"/>
      <c r="AA82" s="214"/>
      <c r="AB82" s="214"/>
      <c r="AC82" s="214"/>
      <c r="AD82" s="214"/>
      <c r="AE82" s="214"/>
      <c r="AF82" s="214"/>
      <c r="AG82" s="214" t="s">
        <v>165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5">
      <c r="A83" s="235">
        <v>20</v>
      </c>
      <c r="B83" s="236" t="s">
        <v>306</v>
      </c>
      <c r="C83" s="247" t="s">
        <v>307</v>
      </c>
      <c r="D83" s="237" t="s">
        <v>172</v>
      </c>
      <c r="E83" s="238">
        <v>40.75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3.3E-4</v>
      </c>
      <c r="O83" s="238">
        <f>ROUND(E83*N83,2)</f>
        <v>0.01</v>
      </c>
      <c r="P83" s="238">
        <v>0</v>
      </c>
      <c r="Q83" s="238">
        <f>ROUND(E83*P83,2)</f>
        <v>0</v>
      </c>
      <c r="R83" s="240" t="s">
        <v>155</v>
      </c>
      <c r="S83" s="240" t="s">
        <v>156</v>
      </c>
      <c r="T83" s="241" t="s">
        <v>157</v>
      </c>
      <c r="U83" s="224">
        <v>0.41</v>
      </c>
      <c r="V83" s="224">
        <f>ROUND(E83*U83,2)</f>
        <v>16.71</v>
      </c>
      <c r="W83" s="224"/>
      <c r="X83" s="224" t="s">
        <v>158</v>
      </c>
      <c r="Y83" s="224" t="s">
        <v>159</v>
      </c>
      <c r="Z83" s="214"/>
      <c r="AA83" s="214"/>
      <c r="AB83" s="214"/>
      <c r="AC83" s="214"/>
      <c r="AD83" s="214"/>
      <c r="AE83" s="214"/>
      <c r="AF83" s="214"/>
      <c r="AG83" s="214" t="s">
        <v>160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2" x14ac:dyDescent="0.25">
      <c r="A84" s="221"/>
      <c r="B84" s="222"/>
      <c r="C84" s="250" t="s">
        <v>308</v>
      </c>
      <c r="D84" s="225"/>
      <c r="E84" s="226">
        <v>40.75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4"/>
      <c r="AA84" s="214"/>
      <c r="AB84" s="214"/>
      <c r="AC84" s="214"/>
      <c r="AD84" s="214"/>
      <c r="AE84" s="214"/>
      <c r="AF84" s="214"/>
      <c r="AG84" s="214" t="s">
        <v>165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5">
      <c r="A85" s="235">
        <v>21</v>
      </c>
      <c r="B85" s="236" t="s">
        <v>210</v>
      </c>
      <c r="C85" s="247" t="s">
        <v>211</v>
      </c>
      <c r="D85" s="237" t="s">
        <v>154</v>
      </c>
      <c r="E85" s="238">
        <v>55.29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7.1999999999999995E-2</v>
      </c>
      <c r="O85" s="238">
        <f>ROUND(E85*N85,2)</f>
        <v>3.98</v>
      </c>
      <c r="P85" s="238">
        <v>0</v>
      </c>
      <c r="Q85" s="238">
        <f>ROUND(E85*P85,2)</f>
        <v>0</v>
      </c>
      <c r="R85" s="240" t="s">
        <v>155</v>
      </c>
      <c r="S85" s="240" t="s">
        <v>156</v>
      </c>
      <c r="T85" s="241" t="s">
        <v>157</v>
      </c>
      <c r="U85" s="224">
        <v>0.375</v>
      </c>
      <c r="V85" s="224">
        <f>ROUND(E85*U85,2)</f>
        <v>20.73</v>
      </c>
      <c r="W85" s="224"/>
      <c r="X85" s="224" t="s">
        <v>158</v>
      </c>
      <c r="Y85" s="224" t="s">
        <v>159</v>
      </c>
      <c r="Z85" s="214"/>
      <c r="AA85" s="214"/>
      <c r="AB85" s="214"/>
      <c r="AC85" s="214"/>
      <c r="AD85" s="214"/>
      <c r="AE85" s="214"/>
      <c r="AF85" s="214"/>
      <c r="AG85" s="214" t="s">
        <v>160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1" outlineLevel="2" x14ac:dyDescent="0.25">
      <c r="A86" s="221"/>
      <c r="B86" s="222"/>
      <c r="C86" s="248" t="s">
        <v>212</v>
      </c>
      <c r="D86" s="242"/>
      <c r="E86" s="242"/>
      <c r="F86" s="242"/>
      <c r="G86" s="242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4"/>
      <c r="AA86" s="214"/>
      <c r="AB86" s="214"/>
      <c r="AC86" s="214"/>
      <c r="AD86" s="214"/>
      <c r="AE86" s="214"/>
      <c r="AF86" s="214"/>
      <c r="AG86" s="214" t="s">
        <v>162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44" t="str">
        <f>C86</f>
        <v>komunikací pro pěší, z dlaždic betonových a teracových, do velikosti dlaždic 0,25 m2, s provedením lože do tl. 30 mm, s vyplněním spár a se smetením přebytečného materiálu na vzdálenost do 3 m</v>
      </c>
      <c r="BB86" s="214"/>
      <c r="BC86" s="214"/>
      <c r="BD86" s="214"/>
      <c r="BE86" s="214"/>
      <c r="BF86" s="214"/>
      <c r="BG86" s="214"/>
      <c r="BH86" s="214"/>
    </row>
    <row r="87" spans="1:60" ht="21" outlineLevel="2" x14ac:dyDescent="0.25">
      <c r="A87" s="221"/>
      <c r="B87" s="222"/>
      <c r="C87" s="249" t="s">
        <v>212</v>
      </c>
      <c r="D87" s="243"/>
      <c r="E87" s="243"/>
      <c r="F87" s="243"/>
      <c r="G87" s="243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4"/>
      <c r="AA87" s="214"/>
      <c r="AB87" s="214"/>
      <c r="AC87" s="214"/>
      <c r="AD87" s="214"/>
      <c r="AE87" s="214"/>
      <c r="AF87" s="214"/>
      <c r="AG87" s="214" t="s">
        <v>163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44" t="str">
        <f>C87</f>
        <v>komunikací pro pěší, z dlaždic betonových a teracových, do velikosti dlaždic 0,25 m2, s provedením lože do tl. 30 mm, s vyplněním spár a se smetením přebytečného materiálu na vzdálenost do 3 m</v>
      </c>
      <c r="BB87" s="214"/>
      <c r="BC87" s="214"/>
      <c r="BD87" s="214"/>
      <c r="BE87" s="214"/>
      <c r="BF87" s="214"/>
      <c r="BG87" s="214"/>
      <c r="BH87" s="214"/>
    </row>
    <row r="88" spans="1:60" outlineLevel="2" x14ac:dyDescent="0.25">
      <c r="A88" s="221"/>
      <c r="B88" s="222"/>
      <c r="C88" s="250" t="s">
        <v>309</v>
      </c>
      <c r="D88" s="225"/>
      <c r="E88" s="226">
        <v>55.29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4"/>
      <c r="AA88" s="214"/>
      <c r="AB88" s="214"/>
      <c r="AC88" s="214"/>
      <c r="AD88" s="214"/>
      <c r="AE88" s="214"/>
      <c r="AF88" s="214"/>
      <c r="AG88" s="214" t="s">
        <v>165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5">
      <c r="A89" s="235">
        <v>22</v>
      </c>
      <c r="B89" s="236" t="s">
        <v>217</v>
      </c>
      <c r="C89" s="247" t="s">
        <v>218</v>
      </c>
      <c r="D89" s="237" t="s">
        <v>219</v>
      </c>
      <c r="E89" s="238">
        <v>13.06226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1</v>
      </c>
      <c r="O89" s="238">
        <f>ROUND(E89*N89,2)</f>
        <v>13.06</v>
      </c>
      <c r="P89" s="238">
        <v>0</v>
      </c>
      <c r="Q89" s="238">
        <f>ROUND(E89*P89,2)</f>
        <v>0</v>
      </c>
      <c r="R89" s="240" t="s">
        <v>220</v>
      </c>
      <c r="S89" s="240" t="s">
        <v>156</v>
      </c>
      <c r="T89" s="241" t="s">
        <v>157</v>
      </c>
      <c r="U89" s="224">
        <v>0</v>
      </c>
      <c r="V89" s="224">
        <f>ROUND(E89*U89,2)</f>
        <v>0</v>
      </c>
      <c r="W89" s="224"/>
      <c r="X89" s="224" t="s">
        <v>221</v>
      </c>
      <c r="Y89" s="224" t="s">
        <v>159</v>
      </c>
      <c r="Z89" s="214"/>
      <c r="AA89" s="214"/>
      <c r="AB89" s="214"/>
      <c r="AC89" s="214"/>
      <c r="AD89" s="214"/>
      <c r="AE89" s="214"/>
      <c r="AF89" s="214"/>
      <c r="AG89" s="214" t="s">
        <v>222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2" x14ac:dyDescent="0.25">
      <c r="A90" s="221"/>
      <c r="B90" s="222"/>
      <c r="C90" s="250" t="s">
        <v>310</v>
      </c>
      <c r="D90" s="225"/>
      <c r="E90" s="226">
        <v>13.06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4"/>
      <c r="AA90" s="214"/>
      <c r="AB90" s="214"/>
      <c r="AC90" s="214"/>
      <c r="AD90" s="214"/>
      <c r="AE90" s="214"/>
      <c r="AF90" s="214"/>
      <c r="AG90" s="214" t="s">
        <v>165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5">
      <c r="A91" s="235">
        <v>23</v>
      </c>
      <c r="B91" s="236" t="s">
        <v>225</v>
      </c>
      <c r="C91" s="247" t="s">
        <v>226</v>
      </c>
      <c r="D91" s="237" t="s">
        <v>219</v>
      </c>
      <c r="E91" s="238">
        <v>14.36849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1</v>
      </c>
      <c r="O91" s="238">
        <f>ROUND(E91*N91,2)</f>
        <v>14.37</v>
      </c>
      <c r="P91" s="238">
        <v>0</v>
      </c>
      <c r="Q91" s="238">
        <f>ROUND(E91*P91,2)</f>
        <v>0</v>
      </c>
      <c r="R91" s="240" t="s">
        <v>220</v>
      </c>
      <c r="S91" s="240" t="s">
        <v>156</v>
      </c>
      <c r="T91" s="241" t="s">
        <v>157</v>
      </c>
      <c r="U91" s="224">
        <v>0</v>
      </c>
      <c r="V91" s="224">
        <f>ROUND(E91*U91,2)</f>
        <v>0</v>
      </c>
      <c r="W91" s="224"/>
      <c r="X91" s="224" t="s">
        <v>221</v>
      </c>
      <c r="Y91" s="224" t="s">
        <v>159</v>
      </c>
      <c r="Z91" s="214"/>
      <c r="AA91" s="214"/>
      <c r="AB91" s="214"/>
      <c r="AC91" s="214"/>
      <c r="AD91" s="214"/>
      <c r="AE91" s="214"/>
      <c r="AF91" s="214"/>
      <c r="AG91" s="214" t="s">
        <v>222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2" x14ac:dyDescent="0.25">
      <c r="A92" s="221"/>
      <c r="B92" s="222"/>
      <c r="C92" s="250" t="s">
        <v>311</v>
      </c>
      <c r="D92" s="225"/>
      <c r="E92" s="226">
        <v>14.37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4"/>
      <c r="AA92" s="214"/>
      <c r="AB92" s="214"/>
      <c r="AC92" s="214"/>
      <c r="AD92" s="214"/>
      <c r="AE92" s="214"/>
      <c r="AF92" s="214"/>
      <c r="AG92" s="214" t="s">
        <v>165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0.399999999999999" outlineLevel="1" x14ac:dyDescent="0.25">
      <c r="A93" s="235">
        <v>24</v>
      </c>
      <c r="B93" s="236" t="s">
        <v>312</v>
      </c>
      <c r="C93" s="247" t="s">
        <v>313</v>
      </c>
      <c r="D93" s="237" t="s">
        <v>154</v>
      </c>
      <c r="E93" s="238">
        <v>60.819000000000003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0.109</v>
      </c>
      <c r="O93" s="238">
        <f>ROUND(E93*N93,2)</f>
        <v>6.63</v>
      </c>
      <c r="P93" s="238">
        <v>0</v>
      </c>
      <c r="Q93" s="238">
        <f>ROUND(E93*P93,2)</f>
        <v>0</v>
      </c>
      <c r="R93" s="240" t="s">
        <v>220</v>
      </c>
      <c r="S93" s="240" t="s">
        <v>156</v>
      </c>
      <c r="T93" s="241" t="s">
        <v>157</v>
      </c>
      <c r="U93" s="224">
        <v>0</v>
      </c>
      <c r="V93" s="224">
        <f>ROUND(E93*U93,2)</f>
        <v>0</v>
      </c>
      <c r="W93" s="224"/>
      <c r="X93" s="224" t="s">
        <v>221</v>
      </c>
      <c r="Y93" s="224" t="s">
        <v>159</v>
      </c>
      <c r="Z93" s="214"/>
      <c r="AA93" s="214"/>
      <c r="AB93" s="214"/>
      <c r="AC93" s="214"/>
      <c r="AD93" s="214"/>
      <c r="AE93" s="214"/>
      <c r="AF93" s="214"/>
      <c r="AG93" s="214" t="s">
        <v>222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2" x14ac:dyDescent="0.25">
      <c r="A94" s="221"/>
      <c r="B94" s="222"/>
      <c r="C94" s="250" t="s">
        <v>314</v>
      </c>
      <c r="D94" s="225"/>
      <c r="E94" s="226">
        <v>60.82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4"/>
      <c r="AA94" s="214"/>
      <c r="AB94" s="214"/>
      <c r="AC94" s="214"/>
      <c r="AD94" s="214"/>
      <c r="AE94" s="214"/>
      <c r="AF94" s="214"/>
      <c r="AG94" s="214" t="s">
        <v>165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x14ac:dyDescent="0.25">
      <c r="A95" s="228" t="s">
        <v>150</v>
      </c>
      <c r="B95" s="229" t="s">
        <v>94</v>
      </c>
      <c r="C95" s="246" t="s">
        <v>95</v>
      </c>
      <c r="D95" s="230"/>
      <c r="E95" s="231"/>
      <c r="F95" s="232"/>
      <c r="G95" s="232">
        <f>SUMIF(AG96:AG103,"&lt;&gt;NOR",G96:G103)</f>
        <v>0</v>
      </c>
      <c r="H95" s="232"/>
      <c r="I95" s="232">
        <f>SUM(I96:I103)</f>
        <v>0</v>
      </c>
      <c r="J95" s="232"/>
      <c r="K95" s="232">
        <f>SUM(K96:K103)</f>
        <v>0</v>
      </c>
      <c r="L95" s="232"/>
      <c r="M95" s="232">
        <f>SUM(M96:M103)</f>
        <v>0</v>
      </c>
      <c r="N95" s="231"/>
      <c r="O95" s="231">
        <f>SUM(O96:O103)</f>
        <v>8.7800000000000011</v>
      </c>
      <c r="P95" s="231"/>
      <c r="Q95" s="231">
        <f>SUM(Q96:Q103)</f>
        <v>0</v>
      </c>
      <c r="R95" s="232"/>
      <c r="S95" s="232"/>
      <c r="T95" s="233"/>
      <c r="U95" s="227"/>
      <c r="V95" s="227">
        <f>SUM(V96:V103)</f>
        <v>8.01</v>
      </c>
      <c r="W95" s="227"/>
      <c r="X95" s="227"/>
      <c r="Y95" s="227"/>
      <c r="AG95" t="s">
        <v>151</v>
      </c>
    </row>
    <row r="96" spans="1:60" outlineLevel="1" x14ac:dyDescent="0.25">
      <c r="A96" s="235">
        <v>25</v>
      </c>
      <c r="B96" s="236" t="s">
        <v>315</v>
      </c>
      <c r="C96" s="247" t="s">
        <v>316</v>
      </c>
      <c r="D96" s="237" t="s">
        <v>172</v>
      </c>
      <c r="E96" s="238">
        <v>40.5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0.11583</v>
      </c>
      <c r="O96" s="238">
        <f>ROUND(E96*N96,2)</f>
        <v>4.6900000000000004</v>
      </c>
      <c r="P96" s="238">
        <v>0</v>
      </c>
      <c r="Q96" s="238">
        <f>ROUND(E96*P96,2)</f>
        <v>0</v>
      </c>
      <c r="R96" s="240" t="s">
        <v>292</v>
      </c>
      <c r="S96" s="240" t="s">
        <v>156</v>
      </c>
      <c r="T96" s="241" t="s">
        <v>157</v>
      </c>
      <c r="U96" s="224">
        <v>0.14000000000000001</v>
      </c>
      <c r="V96" s="224">
        <f>ROUND(E96*U96,2)</f>
        <v>5.67</v>
      </c>
      <c r="W96" s="224"/>
      <c r="X96" s="224" t="s">
        <v>158</v>
      </c>
      <c r="Y96" s="224" t="s">
        <v>159</v>
      </c>
      <c r="Z96" s="214"/>
      <c r="AA96" s="214"/>
      <c r="AB96" s="214"/>
      <c r="AC96" s="214"/>
      <c r="AD96" s="214"/>
      <c r="AE96" s="214"/>
      <c r="AF96" s="214"/>
      <c r="AG96" s="214" t="s">
        <v>179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2" x14ac:dyDescent="0.25">
      <c r="A97" s="221"/>
      <c r="B97" s="222"/>
      <c r="C97" s="248" t="s">
        <v>317</v>
      </c>
      <c r="D97" s="242"/>
      <c r="E97" s="242"/>
      <c r="F97" s="242"/>
      <c r="G97" s="242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4"/>
      <c r="AA97" s="214"/>
      <c r="AB97" s="214"/>
      <c r="AC97" s="214"/>
      <c r="AD97" s="214"/>
      <c r="AE97" s="214"/>
      <c r="AF97" s="214"/>
      <c r="AG97" s="214" t="s">
        <v>162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2" x14ac:dyDescent="0.25">
      <c r="A98" s="221"/>
      <c r="B98" s="222"/>
      <c r="C98" s="249" t="s">
        <v>317</v>
      </c>
      <c r="D98" s="243"/>
      <c r="E98" s="243"/>
      <c r="F98" s="243"/>
      <c r="G98" s="243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4"/>
      <c r="AA98" s="214"/>
      <c r="AB98" s="214"/>
      <c r="AC98" s="214"/>
      <c r="AD98" s="214"/>
      <c r="AE98" s="214"/>
      <c r="AF98" s="214"/>
      <c r="AG98" s="214" t="s">
        <v>163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2" x14ac:dyDescent="0.25">
      <c r="A99" s="221"/>
      <c r="B99" s="222"/>
      <c r="C99" s="250" t="s">
        <v>318</v>
      </c>
      <c r="D99" s="225"/>
      <c r="E99" s="226">
        <v>40.5</v>
      </c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4"/>
      <c r="AA99" s="214"/>
      <c r="AB99" s="214"/>
      <c r="AC99" s="214"/>
      <c r="AD99" s="214"/>
      <c r="AE99" s="214"/>
      <c r="AF99" s="214"/>
      <c r="AG99" s="214" t="s">
        <v>165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5">
      <c r="A100" s="235">
        <v>26</v>
      </c>
      <c r="B100" s="236" t="s">
        <v>319</v>
      </c>
      <c r="C100" s="247" t="s">
        <v>320</v>
      </c>
      <c r="D100" s="237" t="s">
        <v>177</v>
      </c>
      <c r="E100" s="238">
        <v>1.62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2.5249999999999999</v>
      </c>
      <c r="O100" s="238">
        <f>ROUND(E100*N100,2)</f>
        <v>4.09</v>
      </c>
      <c r="P100" s="238">
        <v>0</v>
      </c>
      <c r="Q100" s="238">
        <f>ROUND(E100*P100,2)</f>
        <v>0</v>
      </c>
      <c r="R100" s="240" t="s">
        <v>155</v>
      </c>
      <c r="S100" s="240" t="s">
        <v>156</v>
      </c>
      <c r="T100" s="241" t="s">
        <v>157</v>
      </c>
      <c r="U100" s="224">
        <v>1.4419999999999999</v>
      </c>
      <c r="V100" s="224">
        <f>ROUND(E100*U100,2)</f>
        <v>2.34</v>
      </c>
      <c r="W100" s="224"/>
      <c r="X100" s="224" t="s">
        <v>158</v>
      </c>
      <c r="Y100" s="224" t="s">
        <v>159</v>
      </c>
      <c r="Z100" s="214"/>
      <c r="AA100" s="214"/>
      <c r="AB100" s="214"/>
      <c r="AC100" s="214"/>
      <c r="AD100" s="214"/>
      <c r="AE100" s="214"/>
      <c r="AF100" s="214"/>
      <c r="AG100" s="214" t="s">
        <v>179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2" x14ac:dyDescent="0.25">
      <c r="A101" s="221"/>
      <c r="B101" s="222"/>
      <c r="C101" s="248" t="s">
        <v>321</v>
      </c>
      <c r="D101" s="242"/>
      <c r="E101" s="242"/>
      <c r="F101" s="242"/>
      <c r="G101" s="242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4"/>
      <c r="AA101" s="214"/>
      <c r="AB101" s="214"/>
      <c r="AC101" s="214"/>
      <c r="AD101" s="214"/>
      <c r="AE101" s="214"/>
      <c r="AF101" s="214"/>
      <c r="AG101" s="214" t="s">
        <v>162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2" x14ac:dyDescent="0.25">
      <c r="A102" s="221"/>
      <c r="B102" s="222"/>
      <c r="C102" s="249" t="s">
        <v>321</v>
      </c>
      <c r="D102" s="243"/>
      <c r="E102" s="243"/>
      <c r="F102" s="243"/>
      <c r="G102" s="243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4"/>
      <c r="AA102" s="214"/>
      <c r="AB102" s="214"/>
      <c r="AC102" s="214"/>
      <c r="AD102" s="214"/>
      <c r="AE102" s="214"/>
      <c r="AF102" s="214"/>
      <c r="AG102" s="214" t="s">
        <v>163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2" x14ac:dyDescent="0.25">
      <c r="A103" s="221"/>
      <c r="B103" s="222"/>
      <c r="C103" s="250" t="s">
        <v>322</v>
      </c>
      <c r="D103" s="225"/>
      <c r="E103" s="226">
        <v>1.62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165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x14ac:dyDescent="0.25">
      <c r="A104" s="228" t="s">
        <v>150</v>
      </c>
      <c r="B104" s="229" t="s">
        <v>98</v>
      </c>
      <c r="C104" s="246" t="s">
        <v>99</v>
      </c>
      <c r="D104" s="230"/>
      <c r="E104" s="231"/>
      <c r="F104" s="232"/>
      <c r="G104" s="232">
        <f>SUMIF(AG105:AG107,"&lt;&gt;NOR",G105:G107)</f>
        <v>0</v>
      </c>
      <c r="H104" s="232"/>
      <c r="I104" s="232">
        <f>SUM(I105:I107)</f>
        <v>0</v>
      </c>
      <c r="J104" s="232"/>
      <c r="K104" s="232">
        <f>SUM(K105:K107)</f>
        <v>0</v>
      </c>
      <c r="L104" s="232"/>
      <c r="M104" s="232">
        <f>SUM(M105:M107)</f>
        <v>0</v>
      </c>
      <c r="N104" s="231"/>
      <c r="O104" s="231">
        <f>SUM(O105:O107)</f>
        <v>0</v>
      </c>
      <c r="P104" s="231"/>
      <c r="Q104" s="231">
        <f>SUM(Q105:Q107)</f>
        <v>0</v>
      </c>
      <c r="R104" s="232"/>
      <c r="S104" s="232"/>
      <c r="T104" s="233"/>
      <c r="U104" s="227"/>
      <c r="V104" s="227">
        <f>SUM(V105:V107)</f>
        <v>33.69</v>
      </c>
      <c r="W104" s="227"/>
      <c r="X104" s="227"/>
      <c r="Y104" s="227"/>
      <c r="AG104" t="s">
        <v>151</v>
      </c>
    </row>
    <row r="105" spans="1:60" outlineLevel="1" x14ac:dyDescent="0.25">
      <c r="A105" s="235">
        <v>27</v>
      </c>
      <c r="B105" s="236" t="s">
        <v>232</v>
      </c>
      <c r="C105" s="247" t="s">
        <v>233</v>
      </c>
      <c r="D105" s="237" t="s">
        <v>219</v>
      </c>
      <c r="E105" s="238">
        <v>86.390479999999997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 t="s">
        <v>155</v>
      </c>
      <c r="S105" s="240" t="s">
        <v>156</v>
      </c>
      <c r="T105" s="241" t="s">
        <v>157</v>
      </c>
      <c r="U105" s="224">
        <v>0.39</v>
      </c>
      <c r="V105" s="224">
        <f>ROUND(E105*U105,2)</f>
        <v>33.69</v>
      </c>
      <c r="W105" s="224"/>
      <c r="X105" s="224" t="s">
        <v>158</v>
      </c>
      <c r="Y105" s="224" t="s">
        <v>159</v>
      </c>
      <c r="Z105" s="214"/>
      <c r="AA105" s="214"/>
      <c r="AB105" s="214"/>
      <c r="AC105" s="214"/>
      <c r="AD105" s="214"/>
      <c r="AE105" s="214"/>
      <c r="AF105" s="214"/>
      <c r="AG105" s="214" t="s">
        <v>179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2" x14ac:dyDescent="0.25">
      <c r="A106" s="221"/>
      <c r="B106" s="222"/>
      <c r="C106" s="248" t="s">
        <v>234</v>
      </c>
      <c r="D106" s="242"/>
      <c r="E106" s="242"/>
      <c r="F106" s="242"/>
      <c r="G106" s="242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4"/>
      <c r="AA106" s="214"/>
      <c r="AB106" s="214"/>
      <c r="AC106" s="214"/>
      <c r="AD106" s="214"/>
      <c r="AE106" s="214"/>
      <c r="AF106" s="214"/>
      <c r="AG106" s="214" t="s">
        <v>162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2" x14ac:dyDescent="0.25">
      <c r="A107" s="221"/>
      <c r="B107" s="222"/>
      <c r="C107" s="249" t="s">
        <v>234</v>
      </c>
      <c r="D107" s="243"/>
      <c r="E107" s="243"/>
      <c r="F107" s="243"/>
      <c r="G107" s="243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4"/>
      <c r="AA107" s="214"/>
      <c r="AB107" s="214"/>
      <c r="AC107" s="214"/>
      <c r="AD107" s="214"/>
      <c r="AE107" s="214"/>
      <c r="AF107" s="214"/>
      <c r="AG107" s="214" t="s">
        <v>163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x14ac:dyDescent="0.25">
      <c r="A108" s="228" t="s">
        <v>150</v>
      </c>
      <c r="B108" s="229" t="s">
        <v>112</v>
      </c>
      <c r="C108" s="246" t="s">
        <v>113</v>
      </c>
      <c r="D108" s="230"/>
      <c r="E108" s="231"/>
      <c r="F108" s="232"/>
      <c r="G108" s="232">
        <f>SUMIF(AG109:AG112,"&lt;&gt;NOR",G109:G112)</f>
        <v>0</v>
      </c>
      <c r="H108" s="232"/>
      <c r="I108" s="232">
        <f>SUM(I109:I112)</f>
        <v>0</v>
      </c>
      <c r="J108" s="232"/>
      <c r="K108" s="232">
        <f>SUM(K109:K112)</f>
        <v>0</v>
      </c>
      <c r="L108" s="232"/>
      <c r="M108" s="232">
        <f>SUM(M109:M112)</f>
        <v>0</v>
      </c>
      <c r="N108" s="231"/>
      <c r="O108" s="231">
        <f>SUM(O109:O112)</f>
        <v>0</v>
      </c>
      <c r="P108" s="231"/>
      <c r="Q108" s="231">
        <f>SUM(Q109:Q112)</f>
        <v>0</v>
      </c>
      <c r="R108" s="232"/>
      <c r="S108" s="232"/>
      <c r="T108" s="233"/>
      <c r="U108" s="227"/>
      <c r="V108" s="227">
        <f>SUM(V109:V112)</f>
        <v>0</v>
      </c>
      <c r="W108" s="227"/>
      <c r="X108" s="227"/>
      <c r="Y108" s="227"/>
      <c r="AG108" t="s">
        <v>151</v>
      </c>
    </row>
    <row r="109" spans="1:60" ht="20.399999999999999" outlineLevel="1" x14ac:dyDescent="0.25">
      <c r="A109" s="235">
        <v>28</v>
      </c>
      <c r="B109" s="236" t="s">
        <v>323</v>
      </c>
      <c r="C109" s="247" t="s">
        <v>324</v>
      </c>
      <c r="D109" s="237" t="s">
        <v>325</v>
      </c>
      <c r="E109" s="238">
        <v>1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326</v>
      </c>
      <c r="T109" s="241" t="s">
        <v>327</v>
      </c>
      <c r="U109" s="224">
        <v>0</v>
      </c>
      <c r="V109" s="224">
        <f>ROUND(E109*U109,2)</f>
        <v>0</v>
      </c>
      <c r="W109" s="224"/>
      <c r="X109" s="224" t="s">
        <v>158</v>
      </c>
      <c r="Y109" s="224" t="s">
        <v>159</v>
      </c>
      <c r="Z109" s="214"/>
      <c r="AA109" s="214"/>
      <c r="AB109" s="214"/>
      <c r="AC109" s="214"/>
      <c r="AD109" s="214"/>
      <c r="AE109" s="214"/>
      <c r="AF109" s="214"/>
      <c r="AG109" s="214" t="s">
        <v>160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ht="21" outlineLevel="2" x14ac:dyDescent="0.25">
      <c r="A110" s="221"/>
      <c r="B110" s="222"/>
      <c r="C110" s="251" t="s">
        <v>328</v>
      </c>
      <c r="D110" s="245"/>
      <c r="E110" s="245"/>
      <c r="F110" s="245"/>
      <c r="G110" s="245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4"/>
      <c r="AA110" s="214"/>
      <c r="AB110" s="214"/>
      <c r="AC110" s="214"/>
      <c r="AD110" s="214"/>
      <c r="AE110" s="214"/>
      <c r="AF110" s="214"/>
      <c r="AG110" s="214" t="s">
        <v>163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44" t="str">
        <f>C110</f>
        <v>materiál - žula - světlé bílo šedá Bianko Nuvola, oboustranně leštěná objekt komumbária je lepen ze samostatných kamenných desek tloušťky cca 50mm na betonovém základu</v>
      </c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 x14ac:dyDescent="0.25">
      <c r="A111" s="235">
        <v>29</v>
      </c>
      <c r="B111" s="236" t="s">
        <v>329</v>
      </c>
      <c r="C111" s="247" t="s">
        <v>330</v>
      </c>
      <c r="D111" s="237" t="s">
        <v>325</v>
      </c>
      <c r="E111" s="238">
        <v>4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326</v>
      </c>
      <c r="T111" s="241" t="s">
        <v>327</v>
      </c>
      <c r="U111" s="224">
        <v>0</v>
      </c>
      <c r="V111" s="224">
        <f>ROUND(E111*U111,2)</f>
        <v>0</v>
      </c>
      <c r="W111" s="224"/>
      <c r="X111" s="224" t="s">
        <v>158</v>
      </c>
      <c r="Y111" s="224" t="s">
        <v>159</v>
      </c>
      <c r="Z111" s="214"/>
      <c r="AA111" s="214"/>
      <c r="AB111" s="214"/>
      <c r="AC111" s="214"/>
      <c r="AD111" s="214"/>
      <c r="AE111" s="214"/>
      <c r="AF111" s="214"/>
      <c r="AG111" s="214" t="s">
        <v>160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ht="21" outlineLevel="2" x14ac:dyDescent="0.25">
      <c r="A112" s="221"/>
      <c r="B112" s="222"/>
      <c r="C112" s="251" t="s">
        <v>328</v>
      </c>
      <c r="D112" s="245"/>
      <c r="E112" s="245"/>
      <c r="F112" s="245"/>
      <c r="G112" s="245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4"/>
      <c r="AA112" s="214"/>
      <c r="AB112" s="214"/>
      <c r="AC112" s="214"/>
      <c r="AD112" s="214"/>
      <c r="AE112" s="214"/>
      <c r="AF112" s="214"/>
      <c r="AG112" s="214" t="s">
        <v>163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44" t="str">
        <f>C112</f>
        <v>materiál - žula - světlé bílo šedá Bianko Nuvola, oboustranně leštěná objekt komumbária je lepen ze samostatných kamenných desek tloušťky cca 50mm na betonovém základu</v>
      </c>
      <c r="BB112" s="214"/>
      <c r="BC112" s="214"/>
      <c r="BD112" s="214"/>
      <c r="BE112" s="214"/>
      <c r="BF112" s="214"/>
      <c r="BG112" s="214"/>
      <c r="BH112" s="214"/>
    </row>
    <row r="113" spans="1:60" x14ac:dyDescent="0.25">
      <c r="A113" s="228" t="s">
        <v>150</v>
      </c>
      <c r="B113" s="229" t="s">
        <v>122</v>
      </c>
      <c r="C113" s="246" t="s">
        <v>28</v>
      </c>
      <c r="D113" s="230"/>
      <c r="E113" s="231"/>
      <c r="F113" s="232"/>
      <c r="G113" s="232">
        <f>SUMIF(AG114:AG122,"&lt;&gt;NOR",G114:G122)</f>
        <v>0</v>
      </c>
      <c r="H113" s="232"/>
      <c r="I113" s="232">
        <f>SUM(I114:I122)</f>
        <v>0</v>
      </c>
      <c r="J113" s="232"/>
      <c r="K113" s="232">
        <f>SUM(K114:K122)</f>
        <v>0</v>
      </c>
      <c r="L113" s="232"/>
      <c r="M113" s="232">
        <f>SUM(M114:M122)</f>
        <v>0</v>
      </c>
      <c r="N113" s="231"/>
      <c r="O113" s="231">
        <f>SUM(O114:O122)</f>
        <v>0</v>
      </c>
      <c r="P113" s="231"/>
      <c r="Q113" s="231">
        <f>SUM(Q114:Q122)</f>
        <v>0</v>
      </c>
      <c r="R113" s="232"/>
      <c r="S113" s="232"/>
      <c r="T113" s="233"/>
      <c r="U113" s="227"/>
      <c r="V113" s="227">
        <f>SUM(V114:V122)</f>
        <v>0</v>
      </c>
      <c r="W113" s="227"/>
      <c r="X113" s="227"/>
      <c r="Y113" s="227"/>
      <c r="AG113" t="s">
        <v>151</v>
      </c>
    </row>
    <row r="114" spans="1:60" outlineLevel="1" x14ac:dyDescent="0.25">
      <c r="A114" s="235">
        <v>30</v>
      </c>
      <c r="B114" s="236" t="s">
        <v>331</v>
      </c>
      <c r="C114" s="247" t="s">
        <v>332</v>
      </c>
      <c r="D114" s="237" t="s">
        <v>333</v>
      </c>
      <c r="E114" s="238">
        <v>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156</v>
      </c>
      <c r="T114" s="241" t="s">
        <v>327</v>
      </c>
      <c r="U114" s="224">
        <v>0</v>
      </c>
      <c r="V114" s="224">
        <f>ROUND(E114*U114,2)</f>
        <v>0</v>
      </c>
      <c r="W114" s="224"/>
      <c r="X114" s="224" t="s">
        <v>334</v>
      </c>
      <c r="Y114" s="224" t="s">
        <v>159</v>
      </c>
      <c r="Z114" s="214"/>
      <c r="AA114" s="214"/>
      <c r="AB114" s="214"/>
      <c r="AC114" s="214"/>
      <c r="AD114" s="214"/>
      <c r="AE114" s="214"/>
      <c r="AF114" s="214"/>
      <c r="AG114" s="214" t="s">
        <v>335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2" x14ac:dyDescent="0.25">
      <c r="A115" s="221"/>
      <c r="B115" s="222"/>
      <c r="C115" s="251" t="s">
        <v>336</v>
      </c>
      <c r="D115" s="245"/>
      <c r="E115" s="245"/>
      <c r="F115" s="245"/>
      <c r="G115" s="245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4"/>
      <c r="AA115" s="214"/>
      <c r="AB115" s="214"/>
      <c r="AC115" s="214"/>
      <c r="AD115" s="214"/>
      <c r="AE115" s="214"/>
      <c r="AF115" s="214"/>
      <c r="AG115" s="214" t="s">
        <v>163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5">
      <c r="A116" s="235">
        <v>31</v>
      </c>
      <c r="B116" s="236" t="s">
        <v>337</v>
      </c>
      <c r="C116" s="247" t="s">
        <v>338</v>
      </c>
      <c r="D116" s="237" t="s">
        <v>333</v>
      </c>
      <c r="E116" s="238">
        <v>1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156</v>
      </c>
      <c r="T116" s="241" t="s">
        <v>327</v>
      </c>
      <c r="U116" s="224">
        <v>0</v>
      </c>
      <c r="V116" s="224">
        <f>ROUND(E116*U116,2)</f>
        <v>0</v>
      </c>
      <c r="W116" s="224"/>
      <c r="X116" s="224" t="s">
        <v>334</v>
      </c>
      <c r="Y116" s="224" t="s">
        <v>159</v>
      </c>
      <c r="Z116" s="214"/>
      <c r="AA116" s="214"/>
      <c r="AB116" s="214"/>
      <c r="AC116" s="214"/>
      <c r="AD116" s="214"/>
      <c r="AE116" s="214"/>
      <c r="AF116" s="214"/>
      <c r="AG116" s="214" t="s">
        <v>335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2" x14ac:dyDescent="0.25">
      <c r="A117" s="221"/>
      <c r="B117" s="222"/>
      <c r="C117" s="251" t="s">
        <v>339</v>
      </c>
      <c r="D117" s="245"/>
      <c r="E117" s="245"/>
      <c r="F117" s="245"/>
      <c r="G117" s="245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4"/>
      <c r="AA117" s="214"/>
      <c r="AB117" s="214"/>
      <c r="AC117" s="214"/>
      <c r="AD117" s="214"/>
      <c r="AE117" s="214"/>
      <c r="AF117" s="214"/>
      <c r="AG117" s="214" t="s">
        <v>163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5">
      <c r="A118" s="235">
        <v>32</v>
      </c>
      <c r="B118" s="236" t="s">
        <v>340</v>
      </c>
      <c r="C118" s="247" t="s">
        <v>341</v>
      </c>
      <c r="D118" s="237" t="s">
        <v>333</v>
      </c>
      <c r="E118" s="238">
        <v>1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156</v>
      </c>
      <c r="T118" s="241" t="s">
        <v>327</v>
      </c>
      <c r="U118" s="224">
        <v>0</v>
      </c>
      <c r="V118" s="224">
        <f>ROUND(E118*U118,2)</f>
        <v>0</v>
      </c>
      <c r="W118" s="224"/>
      <c r="X118" s="224" t="s">
        <v>334</v>
      </c>
      <c r="Y118" s="224" t="s">
        <v>159</v>
      </c>
      <c r="Z118" s="214"/>
      <c r="AA118" s="214"/>
      <c r="AB118" s="214"/>
      <c r="AC118" s="214"/>
      <c r="AD118" s="214"/>
      <c r="AE118" s="214"/>
      <c r="AF118" s="214"/>
      <c r="AG118" s="214" t="s">
        <v>335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2" x14ac:dyDescent="0.25">
      <c r="A119" s="221"/>
      <c r="B119" s="222"/>
      <c r="C119" s="251" t="s">
        <v>342</v>
      </c>
      <c r="D119" s="245"/>
      <c r="E119" s="245"/>
      <c r="F119" s="245"/>
      <c r="G119" s="245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4"/>
      <c r="AA119" s="214"/>
      <c r="AB119" s="214"/>
      <c r="AC119" s="214"/>
      <c r="AD119" s="214"/>
      <c r="AE119" s="214"/>
      <c r="AF119" s="214"/>
      <c r="AG119" s="214" t="s">
        <v>163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44" t="str">
        <f>C119</f>
        <v>Náklady zhotovitele, které vzniknou v souvislosti s povinnostmi zhotovitele při předání a převzetí díla.</v>
      </c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5">
      <c r="A120" s="235">
        <v>33</v>
      </c>
      <c r="B120" s="236" t="s">
        <v>343</v>
      </c>
      <c r="C120" s="247" t="s">
        <v>344</v>
      </c>
      <c r="D120" s="237" t="s">
        <v>333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156</v>
      </c>
      <c r="T120" s="241" t="s">
        <v>327</v>
      </c>
      <c r="U120" s="224">
        <v>0</v>
      </c>
      <c r="V120" s="224">
        <f>ROUND(E120*U120,2)</f>
        <v>0</v>
      </c>
      <c r="W120" s="224"/>
      <c r="X120" s="224" t="s">
        <v>334</v>
      </c>
      <c r="Y120" s="224" t="s">
        <v>159</v>
      </c>
      <c r="Z120" s="214"/>
      <c r="AA120" s="214"/>
      <c r="AB120" s="214"/>
      <c r="AC120" s="214"/>
      <c r="AD120" s="214"/>
      <c r="AE120" s="214"/>
      <c r="AF120" s="214"/>
      <c r="AG120" s="214" t="s">
        <v>335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2" x14ac:dyDescent="0.25">
      <c r="A121" s="221"/>
      <c r="B121" s="222"/>
      <c r="C121" s="251" t="s">
        <v>345</v>
      </c>
      <c r="D121" s="245"/>
      <c r="E121" s="245"/>
      <c r="F121" s="245"/>
      <c r="G121" s="245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4"/>
      <c r="AA121" s="214"/>
      <c r="AB121" s="214"/>
      <c r="AC121" s="214"/>
      <c r="AD121" s="214"/>
      <c r="AE121" s="214"/>
      <c r="AF121" s="214"/>
      <c r="AG121" s="214" t="s">
        <v>163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44" t="str">
        <f>C121</f>
        <v>Náklady na provedení skutečného zaměření stavby v rozsahu nezbytném pro zápis změny do katastru nemovitostí.</v>
      </c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5">
      <c r="A122" s="255">
        <v>34</v>
      </c>
      <c r="B122" s="256" t="s">
        <v>346</v>
      </c>
      <c r="C122" s="262" t="s">
        <v>347</v>
      </c>
      <c r="D122" s="257" t="s">
        <v>333</v>
      </c>
      <c r="E122" s="258">
        <v>1</v>
      </c>
      <c r="F122" s="259"/>
      <c r="G122" s="260">
        <f>ROUND(E122*F122,2)</f>
        <v>0</v>
      </c>
      <c r="H122" s="259"/>
      <c r="I122" s="260">
        <f>ROUND(E122*H122,2)</f>
        <v>0</v>
      </c>
      <c r="J122" s="259"/>
      <c r="K122" s="260">
        <f>ROUND(E122*J122,2)</f>
        <v>0</v>
      </c>
      <c r="L122" s="260">
        <v>21</v>
      </c>
      <c r="M122" s="260">
        <f>G122*(1+L122/100)</f>
        <v>0</v>
      </c>
      <c r="N122" s="258">
        <v>0</v>
      </c>
      <c r="O122" s="258">
        <f>ROUND(E122*N122,2)</f>
        <v>0</v>
      </c>
      <c r="P122" s="258">
        <v>0</v>
      </c>
      <c r="Q122" s="258">
        <f>ROUND(E122*P122,2)</f>
        <v>0</v>
      </c>
      <c r="R122" s="260"/>
      <c r="S122" s="260" t="s">
        <v>326</v>
      </c>
      <c r="T122" s="261" t="s">
        <v>327</v>
      </c>
      <c r="U122" s="224">
        <v>0</v>
      </c>
      <c r="V122" s="224">
        <f>ROUND(E122*U122,2)</f>
        <v>0</v>
      </c>
      <c r="W122" s="224"/>
      <c r="X122" s="224" t="s">
        <v>334</v>
      </c>
      <c r="Y122" s="224" t="s">
        <v>159</v>
      </c>
      <c r="Z122" s="214"/>
      <c r="AA122" s="214"/>
      <c r="AB122" s="214"/>
      <c r="AC122" s="214"/>
      <c r="AD122" s="214"/>
      <c r="AE122" s="214"/>
      <c r="AF122" s="214"/>
      <c r="AG122" s="214" t="s">
        <v>348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x14ac:dyDescent="0.25">
      <c r="A123" s="228" t="s">
        <v>150</v>
      </c>
      <c r="B123" s="229" t="s">
        <v>121</v>
      </c>
      <c r="C123" s="246" t="s">
        <v>27</v>
      </c>
      <c r="D123" s="230"/>
      <c r="E123" s="231"/>
      <c r="F123" s="232"/>
      <c r="G123" s="232">
        <f>SUMIF(AG124:AG128,"&lt;&gt;NOR",G124:G128)</f>
        <v>0</v>
      </c>
      <c r="H123" s="232"/>
      <c r="I123" s="232">
        <f>SUM(I124:I128)</f>
        <v>0</v>
      </c>
      <c r="J123" s="232"/>
      <c r="K123" s="232">
        <f>SUM(K124:K128)</f>
        <v>0</v>
      </c>
      <c r="L123" s="232"/>
      <c r="M123" s="232">
        <f>SUM(M124:M128)</f>
        <v>0</v>
      </c>
      <c r="N123" s="231"/>
      <c r="O123" s="231">
        <f>SUM(O124:O128)</f>
        <v>0</v>
      </c>
      <c r="P123" s="231"/>
      <c r="Q123" s="231">
        <f>SUM(Q124:Q128)</f>
        <v>0</v>
      </c>
      <c r="R123" s="232"/>
      <c r="S123" s="232"/>
      <c r="T123" s="233"/>
      <c r="U123" s="227"/>
      <c r="V123" s="227">
        <f>SUM(V124:V128)</f>
        <v>0</v>
      </c>
      <c r="W123" s="227"/>
      <c r="X123" s="227"/>
      <c r="Y123" s="227"/>
      <c r="AG123" t="s">
        <v>151</v>
      </c>
    </row>
    <row r="124" spans="1:60" outlineLevel="1" x14ac:dyDescent="0.25">
      <c r="A124" s="235">
        <v>35</v>
      </c>
      <c r="B124" s="236" t="s">
        <v>349</v>
      </c>
      <c r="C124" s="247" t="s">
        <v>350</v>
      </c>
      <c r="D124" s="237" t="s">
        <v>333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156</v>
      </c>
      <c r="T124" s="241" t="s">
        <v>327</v>
      </c>
      <c r="U124" s="224">
        <v>0</v>
      </c>
      <c r="V124" s="224">
        <f>ROUND(E124*U124,2)</f>
        <v>0</v>
      </c>
      <c r="W124" s="224"/>
      <c r="X124" s="224" t="s">
        <v>334</v>
      </c>
      <c r="Y124" s="224" t="s">
        <v>159</v>
      </c>
      <c r="Z124" s="214"/>
      <c r="AA124" s="214"/>
      <c r="AB124" s="214"/>
      <c r="AC124" s="214"/>
      <c r="AD124" s="214"/>
      <c r="AE124" s="214"/>
      <c r="AF124" s="214"/>
      <c r="AG124" s="214" t="s">
        <v>335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2" x14ac:dyDescent="0.25">
      <c r="A125" s="221"/>
      <c r="B125" s="222"/>
      <c r="C125" s="251" t="s">
        <v>351</v>
      </c>
      <c r="D125" s="245"/>
      <c r="E125" s="245"/>
      <c r="F125" s="245"/>
      <c r="G125" s="245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4"/>
      <c r="AA125" s="214"/>
      <c r="AB125" s="214"/>
      <c r="AC125" s="214"/>
      <c r="AD125" s="214"/>
      <c r="AE125" s="214"/>
      <c r="AF125" s="214"/>
      <c r="AG125" s="214" t="s">
        <v>163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44" t="str">
        <f>C125</f>
        <v>Geodetické zaměření vytyčovacích bodů, stabilizace bodů a sestavení laviček. -  vytyčovacích bodů je celkem 27</v>
      </c>
      <c r="BB125" s="214"/>
      <c r="BC125" s="214"/>
      <c r="BD125" s="214"/>
      <c r="BE125" s="214"/>
      <c r="BF125" s="214"/>
      <c r="BG125" s="214"/>
      <c r="BH125" s="214"/>
    </row>
    <row r="126" spans="1:60" outlineLevel="3" x14ac:dyDescent="0.25">
      <c r="A126" s="221"/>
      <c r="B126" s="222"/>
      <c r="C126" s="249" t="s">
        <v>352</v>
      </c>
      <c r="D126" s="243"/>
      <c r="E126" s="243"/>
      <c r="F126" s="243"/>
      <c r="G126" s="243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4"/>
      <c r="AA126" s="214"/>
      <c r="AB126" s="214"/>
      <c r="AC126" s="214"/>
      <c r="AD126" s="214"/>
      <c r="AE126" s="214"/>
      <c r="AF126" s="214"/>
      <c r="AG126" s="214" t="s">
        <v>163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44" t="str">
        <f>C126</f>
        <v>Vyhotovení protokolu o vytyčení stavby se seznamem souřadnic vytyčených bodů a jejich polohopisnými (S-JTSK) a výškopisnými (Bpv) hodnotami.</v>
      </c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5">
      <c r="A127" s="235">
        <v>36</v>
      </c>
      <c r="B127" s="236" t="s">
        <v>353</v>
      </c>
      <c r="C127" s="247" t="s">
        <v>354</v>
      </c>
      <c r="D127" s="237" t="s">
        <v>333</v>
      </c>
      <c r="E127" s="238">
        <v>1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0</v>
      </c>
      <c r="O127" s="238">
        <f>ROUND(E127*N127,2)</f>
        <v>0</v>
      </c>
      <c r="P127" s="238">
        <v>0</v>
      </c>
      <c r="Q127" s="238">
        <f>ROUND(E127*P127,2)</f>
        <v>0</v>
      </c>
      <c r="R127" s="240"/>
      <c r="S127" s="240" t="s">
        <v>156</v>
      </c>
      <c r="T127" s="241" t="s">
        <v>327</v>
      </c>
      <c r="U127" s="224">
        <v>0</v>
      </c>
      <c r="V127" s="224">
        <f>ROUND(E127*U127,2)</f>
        <v>0</v>
      </c>
      <c r="W127" s="224"/>
      <c r="X127" s="224" t="s">
        <v>334</v>
      </c>
      <c r="Y127" s="224" t="s">
        <v>159</v>
      </c>
      <c r="Z127" s="214"/>
      <c r="AA127" s="214"/>
      <c r="AB127" s="214"/>
      <c r="AC127" s="214"/>
      <c r="AD127" s="214"/>
      <c r="AE127" s="214"/>
      <c r="AF127" s="214"/>
      <c r="AG127" s="214" t="s">
        <v>335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2" x14ac:dyDescent="0.25">
      <c r="A128" s="221"/>
      <c r="B128" s="222"/>
      <c r="C128" s="251" t="s">
        <v>355</v>
      </c>
      <c r="D128" s="245"/>
      <c r="E128" s="245"/>
      <c r="F128" s="245"/>
      <c r="G128" s="245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4"/>
      <c r="AA128" s="214"/>
      <c r="AB128" s="214"/>
      <c r="AC128" s="214"/>
      <c r="AD128" s="214"/>
      <c r="AE128" s="214"/>
      <c r="AF128" s="214"/>
      <c r="AG128" s="214" t="s">
        <v>163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33" x14ac:dyDescent="0.25">
      <c r="A129" s="3"/>
      <c r="B129" s="4"/>
      <c r="C129" s="252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v>12</v>
      </c>
      <c r="AF129">
        <v>21</v>
      </c>
      <c r="AG129" t="s">
        <v>136</v>
      </c>
    </row>
    <row r="130" spans="1:33" x14ac:dyDescent="0.25">
      <c r="A130" s="217"/>
      <c r="B130" s="218" t="s">
        <v>29</v>
      </c>
      <c r="C130" s="253"/>
      <c r="D130" s="219"/>
      <c r="E130" s="220"/>
      <c r="F130" s="220"/>
      <c r="G130" s="234">
        <f>G8+G60+G73+G95+G104+G108+G113+G123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f>SUMIF(L7:L128,AE129,G7:G128)</f>
        <v>0</v>
      </c>
      <c r="AF130">
        <f>SUMIF(L7:L128,AF129,G7:G128)</f>
        <v>0</v>
      </c>
      <c r="AG130" t="s">
        <v>253</v>
      </c>
    </row>
    <row r="131" spans="1:33" x14ac:dyDescent="0.25">
      <c r="C131" s="254"/>
      <c r="D131" s="10"/>
      <c r="AG131" t="s">
        <v>254</v>
      </c>
    </row>
    <row r="132" spans="1:33" x14ac:dyDescent="0.25">
      <c r="D132" s="10"/>
    </row>
    <row r="133" spans="1:33" x14ac:dyDescent="0.25">
      <c r="D133" s="10"/>
    </row>
    <row r="134" spans="1:33" x14ac:dyDescent="0.25">
      <c r="D134" s="10"/>
    </row>
    <row r="135" spans="1:33" x14ac:dyDescent="0.25">
      <c r="D135" s="10"/>
    </row>
    <row r="136" spans="1:33" x14ac:dyDescent="0.25">
      <c r="D136" s="10"/>
    </row>
    <row r="137" spans="1:33" x14ac:dyDescent="0.25">
      <c r="D137" s="10"/>
    </row>
    <row r="138" spans="1:33" x14ac:dyDescent="0.25">
      <c r="D138" s="10"/>
    </row>
    <row r="139" spans="1:33" x14ac:dyDescent="0.25">
      <c r="D139" s="10"/>
    </row>
    <row r="140" spans="1:33" x14ac:dyDescent="0.25">
      <c r="D140" s="10"/>
    </row>
    <row r="141" spans="1:33" x14ac:dyDescent="0.25">
      <c r="D141" s="10"/>
    </row>
    <row r="142" spans="1:33" x14ac:dyDescent="0.25">
      <c r="D142" s="10"/>
    </row>
    <row r="143" spans="1:33" x14ac:dyDescent="0.25">
      <c r="D143" s="10"/>
    </row>
    <row r="144" spans="1:33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2Xq6/NQbRqryc5YNIScmAvMrfIiR31xR9/wShN5Vr1asH7mszpOAlPol7O/sf77n/pkMRD1Nt0ktVM/qRXzvQ==" saltValue="Xt/EgFdVeDzEgpCqOQOCwA==" spinCount="100000" sheet="1" formatRows="0"/>
  <mergeCells count="51">
    <mergeCell ref="C125:G125"/>
    <mergeCell ref="C126:G126"/>
    <mergeCell ref="C128:G128"/>
    <mergeCell ref="C110:G110"/>
    <mergeCell ref="C112:G112"/>
    <mergeCell ref="C115:G115"/>
    <mergeCell ref="C117:G117"/>
    <mergeCell ref="C119:G119"/>
    <mergeCell ref="C121:G121"/>
    <mergeCell ref="C97:G97"/>
    <mergeCell ref="C98:G98"/>
    <mergeCell ref="C101:G101"/>
    <mergeCell ref="C102:G102"/>
    <mergeCell ref="C106:G106"/>
    <mergeCell ref="C107:G107"/>
    <mergeCell ref="C75:G75"/>
    <mergeCell ref="C76:G76"/>
    <mergeCell ref="C79:G79"/>
    <mergeCell ref="C80:G80"/>
    <mergeCell ref="C86:G86"/>
    <mergeCell ref="C87:G87"/>
    <mergeCell ref="C62:G62"/>
    <mergeCell ref="C65:G65"/>
    <mergeCell ref="C66:G66"/>
    <mergeCell ref="C69:G69"/>
    <mergeCell ref="C70:G70"/>
    <mergeCell ref="C71:G71"/>
    <mergeCell ref="C45:G45"/>
    <mergeCell ref="C46:G46"/>
    <mergeCell ref="C49:G49"/>
    <mergeCell ref="C50:G50"/>
    <mergeCell ref="C53:G53"/>
    <mergeCell ref="C54:G54"/>
    <mergeCell ref="C27:G27"/>
    <mergeCell ref="C28:G28"/>
    <mergeCell ref="C31:G31"/>
    <mergeCell ref="C32:G32"/>
    <mergeCell ref="C36:G36"/>
    <mergeCell ref="C37:G37"/>
    <mergeCell ref="C15:G15"/>
    <mergeCell ref="C16:G16"/>
    <mergeCell ref="C19:G19"/>
    <mergeCell ref="C20:G20"/>
    <mergeCell ref="C23:G23"/>
    <mergeCell ref="C24:G24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D219-B56C-4886-B304-890F2803245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58</v>
      </c>
      <c r="C4" s="206" t="s">
        <v>59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53</v>
      </c>
      <c r="C8" s="246" t="s">
        <v>87</v>
      </c>
      <c r="D8" s="230"/>
      <c r="E8" s="231"/>
      <c r="F8" s="232"/>
      <c r="G8" s="232">
        <f>SUMIF(AG9:AG81,"&lt;&gt;NOR",G9:G81)</f>
        <v>0</v>
      </c>
      <c r="H8" s="232"/>
      <c r="I8" s="232">
        <f>SUM(I9:I81)</f>
        <v>0</v>
      </c>
      <c r="J8" s="232"/>
      <c r="K8" s="232">
        <f>SUM(K9:K81)</f>
        <v>0</v>
      </c>
      <c r="L8" s="232"/>
      <c r="M8" s="232">
        <f>SUM(M9:M81)</f>
        <v>0</v>
      </c>
      <c r="N8" s="231"/>
      <c r="O8" s="231">
        <f>SUM(O9:O81)</f>
        <v>0.42</v>
      </c>
      <c r="P8" s="231"/>
      <c r="Q8" s="231">
        <f>SUM(Q9:Q81)</f>
        <v>0</v>
      </c>
      <c r="R8" s="232"/>
      <c r="S8" s="232"/>
      <c r="T8" s="233"/>
      <c r="U8" s="227"/>
      <c r="V8" s="227">
        <f>SUM(V9:V81)</f>
        <v>64.33</v>
      </c>
      <c r="W8" s="227"/>
      <c r="X8" s="227"/>
      <c r="Y8" s="227"/>
      <c r="AG8" t="s">
        <v>151</v>
      </c>
    </row>
    <row r="9" spans="1:60" outlineLevel="1" x14ac:dyDescent="0.25">
      <c r="A9" s="235">
        <v>1</v>
      </c>
      <c r="B9" s="236" t="s">
        <v>255</v>
      </c>
      <c r="C9" s="247" t="s">
        <v>256</v>
      </c>
      <c r="D9" s="237" t="s">
        <v>177</v>
      </c>
      <c r="E9" s="238">
        <v>6.6420000000000003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156</v>
      </c>
      <c r="T9" s="241" t="s">
        <v>157</v>
      </c>
      <c r="U9" s="224">
        <v>1.34E-2</v>
      </c>
      <c r="V9" s="224">
        <f>ROUND(E9*U9,2)</f>
        <v>0.09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160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8" t="s">
        <v>257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4" t="str">
        <f>C10</f>
        <v>nebo lesní půdy, s vodorovným přemístěním na hromady v místě upotřebení nebo na dočasné či trvalé skládky se složením</v>
      </c>
      <c r="BB10" s="214"/>
      <c r="BC10" s="214"/>
      <c r="BD10" s="214"/>
      <c r="BE10" s="214"/>
      <c r="BF10" s="214"/>
      <c r="BG10" s="214"/>
      <c r="BH10" s="214"/>
    </row>
    <row r="11" spans="1:60" outlineLevel="2" x14ac:dyDescent="0.25">
      <c r="A11" s="221"/>
      <c r="B11" s="222"/>
      <c r="C11" s="249" t="s">
        <v>257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44" t="str">
        <f>C11</f>
        <v>nebo lesní půdy, s vodorovným přemístěním na hromady v místě upotřebení nebo na dočasné či trvalé skládky se složením</v>
      </c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50" t="s">
        <v>258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3" x14ac:dyDescent="0.25">
      <c r="A13" s="221"/>
      <c r="B13" s="222"/>
      <c r="C13" s="250" t="s">
        <v>356</v>
      </c>
      <c r="D13" s="225"/>
      <c r="E13" s="226">
        <v>1.3</v>
      </c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3" x14ac:dyDescent="0.25">
      <c r="A14" s="221"/>
      <c r="B14" s="222"/>
      <c r="C14" s="250" t="s">
        <v>357</v>
      </c>
      <c r="D14" s="225"/>
      <c r="E14" s="226">
        <v>5.35</v>
      </c>
      <c r="F14" s="224"/>
      <c r="G14" s="22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5">
      <c r="A15" s="235">
        <v>2</v>
      </c>
      <c r="B15" s="236" t="s">
        <v>175</v>
      </c>
      <c r="C15" s="247" t="s">
        <v>176</v>
      </c>
      <c r="D15" s="237" t="s">
        <v>177</v>
      </c>
      <c r="E15" s="238">
        <v>0.47520000000000001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 t="s">
        <v>178</v>
      </c>
      <c r="S15" s="240" t="s">
        <v>156</v>
      </c>
      <c r="T15" s="241" t="s">
        <v>157</v>
      </c>
      <c r="U15" s="224">
        <v>0.26666000000000001</v>
      </c>
      <c r="V15" s="224">
        <f>ROUND(E15*U15,2)</f>
        <v>0.13</v>
      </c>
      <c r="W15" s="224"/>
      <c r="X15" s="224" t="s">
        <v>158</v>
      </c>
      <c r="Y15" s="224" t="s">
        <v>159</v>
      </c>
      <c r="Z15" s="214"/>
      <c r="AA15" s="214"/>
      <c r="AB15" s="214"/>
      <c r="AC15" s="214"/>
      <c r="AD15" s="214"/>
      <c r="AE15" s="214"/>
      <c r="AF15" s="214"/>
      <c r="AG15" s="214" t="s">
        <v>179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1" outlineLevel="2" x14ac:dyDescent="0.25">
      <c r="A16" s="221"/>
      <c r="B16" s="222"/>
      <c r="C16" s="248" t="s">
        <v>180</v>
      </c>
      <c r="D16" s="242"/>
      <c r="E16" s="242"/>
      <c r="F16" s="242"/>
      <c r="G16" s="242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162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44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214"/>
      <c r="BC16" s="214"/>
      <c r="BD16" s="214"/>
      <c r="BE16" s="214"/>
      <c r="BF16" s="214"/>
      <c r="BG16" s="214"/>
      <c r="BH16" s="214"/>
    </row>
    <row r="17" spans="1:60" ht="21" outlineLevel="2" x14ac:dyDescent="0.25">
      <c r="A17" s="221"/>
      <c r="B17" s="222"/>
      <c r="C17" s="249" t="s">
        <v>180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4"/>
      <c r="AA17" s="214"/>
      <c r="AB17" s="214"/>
      <c r="AC17" s="214"/>
      <c r="AD17" s="214"/>
      <c r="AE17" s="214"/>
      <c r="AF17" s="214"/>
      <c r="AG17" s="214" t="s">
        <v>163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44" t="str">
        <f>C17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7" s="214"/>
      <c r="BC17" s="214"/>
      <c r="BD17" s="214"/>
      <c r="BE17" s="214"/>
      <c r="BF17" s="214"/>
      <c r="BG17" s="214"/>
      <c r="BH17" s="214"/>
    </row>
    <row r="18" spans="1:60" outlineLevel="2" x14ac:dyDescent="0.25">
      <c r="A18" s="221"/>
      <c r="B18" s="222"/>
      <c r="C18" s="250" t="s">
        <v>358</v>
      </c>
      <c r="D18" s="225"/>
      <c r="E18" s="226">
        <v>0.48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165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5">
      <c r="A19" s="235">
        <v>3</v>
      </c>
      <c r="B19" s="236" t="s">
        <v>182</v>
      </c>
      <c r="C19" s="247" t="s">
        <v>183</v>
      </c>
      <c r="D19" s="237" t="s">
        <v>177</v>
      </c>
      <c r="E19" s="238">
        <v>0.47520000000000001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178</v>
      </c>
      <c r="S19" s="240" t="s">
        <v>156</v>
      </c>
      <c r="T19" s="241" t="s">
        <v>157</v>
      </c>
      <c r="U19" s="224">
        <v>4.3099999999999999E-2</v>
      </c>
      <c r="V19" s="224">
        <f>ROUND(E19*U19,2)</f>
        <v>0.02</v>
      </c>
      <c r="W19" s="224"/>
      <c r="X19" s="224" t="s">
        <v>158</v>
      </c>
      <c r="Y19" s="224" t="s">
        <v>159</v>
      </c>
      <c r="Z19" s="214"/>
      <c r="AA19" s="214"/>
      <c r="AB19" s="214"/>
      <c r="AC19" s="214"/>
      <c r="AD19" s="214"/>
      <c r="AE19" s="214"/>
      <c r="AF19" s="214"/>
      <c r="AG19" s="214" t="s">
        <v>160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1" outlineLevel="2" x14ac:dyDescent="0.25">
      <c r="A20" s="221"/>
      <c r="B20" s="222"/>
      <c r="C20" s="248" t="s">
        <v>180</v>
      </c>
      <c r="D20" s="242"/>
      <c r="E20" s="242"/>
      <c r="F20" s="242"/>
      <c r="G20" s="242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162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44" t="str">
        <f>C20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0" s="214"/>
      <c r="BC20" s="214"/>
      <c r="BD20" s="214"/>
      <c r="BE20" s="214"/>
      <c r="BF20" s="214"/>
      <c r="BG20" s="214"/>
      <c r="BH20" s="214"/>
    </row>
    <row r="21" spans="1:60" ht="21" outlineLevel="2" x14ac:dyDescent="0.25">
      <c r="A21" s="221"/>
      <c r="B21" s="222"/>
      <c r="C21" s="249" t="s">
        <v>180</v>
      </c>
      <c r="D21" s="243"/>
      <c r="E21" s="243"/>
      <c r="F21" s="243"/>
      <c r="G21" s="243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4"/>
      <c r="AA21" s="214"/>
      <c r="AB21" s="214"/>
      <c r="AC21" s="214"/>
      <c r="AD21" s="214"/>
      <c r="AE21" s="214"/>
      <c r="AF21" s="214"/>
      <c r="AG21" s="214" t="s">
        <v>163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44" t="str">
        <f>C21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1" s="214"/>
      <c r="BC21" s="214"/>
      <c r="BD21" s="214"/>
      <c r="BE21" s="214"/>
      <c r="BF21" s="214"/>
      <c r="BG21" s="214"/>
      <c r="BH21" s="214"/>
    </row>
    <row r="22" spans="1:60" outlineLevel="2" x14ac:dyDescent="0.25">
      <c r="A22" s="221"/>
      <c r="B22" s="222"/>
      <c r="C22" s="250" t="s">
        <v>359</v>
      </c>
      <c r="D22" s="225"/>
      <c r="E22" s="226">
        <v>0.48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5">
      <c r="A23" s="235">
        <v>4</v>
      </c>
      <c r="B23" s="236" t="s">
        <v>185</v>
      </c>
      <c r="C23" s="247" t="s">
        <v>186</v>
      </c>
      <c r="D23" s="237" t="s">
        <v>177</v>
      </c>
      <c r="E23" s="238">
        <v>0.36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178</v>
      </c>
      <c r="S23" s="240" t="s">
        <v>156</v>
      </c>
      <c r="T23" s="241" t="s">
        <v>157</v>
      </c>
      <c r="U23" s="224">
        <v>3.5329999999999999</v>
      </c>
      <c r="V23" s="224">
        <f>ROUND(E23*U23,2)</f>
        <v>1.27</v>
      </c>
      <c r="W23" s="224"/>
      <c r="X23" s="224" t="s">
        <v>158</v>
      </c>
      <c r="Y23" s="224" t="s">
        <v>159</v>
      </c>
      <c r="Z23" s="214"/>
      <c r="AA23" s="214"/>
      <c r="AB23" s="214"/>
      <c r="AC23" s="214"/>
      <c r="AD23" s="214"/>
      <c r="AE23" s="214"/>
      <c r="AF23" s="214"/>
      <c r="AG23" s="214" t="s">
        <v>160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48" t="s">
        <v>187</v>
      </c>
      <c r="D24" s="242"/>
      <c r="E24" s="242"/>
      <c r="F24" s="242"/>
      <c r="G24" s="242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162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2" x14ac:dyDescent="0.25">
      <c r="A25" s="221"/>
      <c r="B25" s="222"/>
      <c r="C25" s="249" t="s">
        <v>187</v>
      </c>
      <c r="D25" s="243"/>
      <c r="E25" s="243"/>
      <c r="F25" s="243"/>
      <c r="G25" s="243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2" x14ac:dyDescent="0.25">
      <c r="A26" s="221"/>
      <c r="B26" s="222"/>
      <c r="C26" s="250" t="s">
        <v>360</v>
      </c>
      <c r="D26" s="225"/>
      <c r="E26" s="226">
        <v>0.36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5">
      <c r="A27" s="235">
        <v>5</v>
      </c>
      <c r="B27" s="236" t="s">
        <v>263</v>
      </c>
      <c r="C27" s="247" t="s">
        <v>264</v>
      </c>
      <c r="D27" s="237" t="s">
        <v>177</v>
      </c>
      <c r="E27" s="238">
        <v>20.7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178</v>
      </c>
      <c r="S27" s="240" t="s">
        <v>156</v>
      </c>
      <c r="T27" s="241" t="s">
        <v>157</v>
      </c>
      <c r="U27" s="224">
        <v>1.0999999999999999E-2</v>
      </c>
      <c r="V27" s="224">
        <f>ROUND(E27*U27,2)</f>
        <v>0.23</v>
      </c>
      <c r="W27" s="224"/>
      <c r="X27" s="224" t="s">
        <v>158</v>
      </c>
      <c r="Y27" s="224" t="s">
        <v>159</v>
      </c>
      <c r="Z27" s="214"/>
      <c r="AA27" s="214"/>
      <c r="AB27" s="214"/>
      <c r="AC27" s="214"/>
      <c r="AD27" s="214"/>
      <c r="AE27" s="214"/>
      <c r="AF27" s="214"/>
      <c r="AG27" s="214" t="s">
        <v>160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2" x14ac:dyDescent="0.25">
      <c r="A28" s="221"/>
      <c r="B28" s="222"/>
      <c r="C28" s="248" t="s">
        <v>191</v>
      </c>
      <c r="D28" s="242"/>
      <c r="E28" s="242"/>
      <c r="F28" s="242"/>
      <c r="G28" s="242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162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2" x14ac:dyDescent="0.25">
      <c r="A29" s="221"/>
      <c r="B29" s="222"/>
      <c r="C29" s="249" t="s">
        <v>191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4"/>
      <c r="AA29" s="214"/>
      <c r="AB29" s="214"/>
      <c r="AC29" s="214"/>
      <c r="AD29" s="214"/>
      <c r="AE29" s="214"/>
      <c r="AF29" s="214"/>
      <c r="AG29" s="214" t="s">
        <v>163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2" x14ac:dyDescent="0.25">
      <c r="A30" s="221"/>
      <c r="B30" s="222"/>
      <c r="C30" s="250" t="s">
        <v>361</v>
      </c>
      <c r="D30" s="225"/>
      <c r="E30" s="226">
        <v>20.7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4"/>
      <c r="AA30" s="214"/>
      <c r="AB30" s="214"/>
      <c r="AC30" s="214"/>
      <c r="AD30" s="214"/>
      <c r="AE30" s="214"/>
      <c r="AF30" s="214"/>
      <c r="AG30" s="214" t="s">
        <v>165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5">
      <c r="A31" s="235">
        <v>6</v>
      </c>
      <c r="B31" s="236" t="s">
        <v>189</v>
      </c>
      <c r="C31" s="247" t="s">
        <v>190</v>
      </c>
      <c r="D31" s="237" t="s">
        <v>177</v>
      </c>
      <c r="E31" s="238">
        <v>0.83520000000000005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178</v>
      </c>
      <c r="S31" s="240" t="s">
        <v>156</v>
      </c>
      <c r="T31" s="241" t="s">
        <v>157</v>
      </c>
      <c r="U31" s="224">
        <v>1.0999999999999999E-2</v>
      </c>
      <c r="V31" s="224">
        <f>ROUND(E31*U31,2)</f>
        <v>0.01</v>
      </c>
      <c r="W31" s="224"/>
      <c r="X31" s="224" t="s">
        <v>158</v>
      </c>
      <c r="Y31" s="224" t="s">
        <v>159</v>
      </c>
      <c r="Z31" s="214"/>
      <c r="AA31" s="214"/>
      <c r="AB31" s="214"/>
      <c r="AC31" s="214"/>
      <c r="AD31" s="214"/>
      <c r="AE31" s="214"/>
      <c r="AF31" s="214"/>
      <c r="AG31" s="214" t="s">
        <v>179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2" x14ac:dyDescent="0.25">
      <c r="A32" s="221"/>
      <c r="B32" s="222"/>
      <c r="C32" s="248" t="s">
        <v>191</v>
      </c>
      <c r="D32" s="242"/>
      <c r="E32" s="242"/>
      <c r="F32" s="242"/>
      <c r="G32" s="242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162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5">
      <c r="A33" s="221"/>
      <c r="B33" s="222"/>
      <c r="C33" s="249" t="s">
        <v>191</v>
      </c>
      <c r="D33" s="243"/>
      <c r="E33" s="243"/>
      <c r="F33" s="243"/>
      <c r="G33" s="243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2" x14ac:dyDescent="0.25">
      <c r="A34" s="221"/>
      <c r="B34" s="222"/>
      <c r="C34" s="250" t="s">
        <v>359</v>
      </c>
      <c r="D34" s="225"/>
      <c r="E34" s="226">
        <v>0.48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3" x14ac:dyDescent="0.25">
      <c r="A35" s="221"/>
      <c r="B35" s="222"/>
      <c r="C35" s="250" t="s">
        <v>362</v>
      </c>
      <c r="D35" s="225"/>
      <c r="E35" s="226">
        <v>0.36</v>
      </c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0.399999999999999" outlineLevel="1" x14ac:dyDescent="0.25">
      <c r="A36" s="235">
        <v>7</v>
      </c>
      <c r="B36" s="236" t="s">
        <v>193</v>
      </c>
      <c r="C36" s="247" t="s">
        <v>194</v>
      </c>
      <c r="D36" s="237" t="s">
        <v>177</v>
      </c>
      <c r="E36" s="238">
        <v>8.3520000000000003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178</v>
      </c>
      <c r="S36" s="240" t="s">
        <v>156</v>
      </c>
      <c r="T36" s="241" t="s">
        <v>157</v>
      </c>
      <c r="U36" s="224">
        <v>0</v>
      </c>
      <c r="V36" s="224">
        <f>ROUND(E36*U36,2)</f>
        <v>0</v>
      </c>
      <c r="W36" s="224"/>
      <c r="X36" s="224" t="s">
        <v>158</v>
      </c>
      <c r="Y36" s="224" t="s">
        <v>159</v>
      </c>
      <c r="Z36" s="214"/>
      <c r="AA36" s="214"/>
      <c r="AB36" s="214"/>
      <c r="AC36" s="214"/>
      <c r="AD36" s="214"/>
      <c r="AE36" s="214"/>
      <c r="AF36" s="214"/>
      <c r="AG36" s="214" t="s">
        <v>179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2" x14ac:dyDescent="0.25">
      <c r="A37" s="221"/>
      <c r="B37" s="222"/>
      <c r="C37" s="248" t="s">
        <v>191</v>
      </c>
      <c r="D37" s="242"/>
      <c r="E37" s="242"/>
      <c r="F37" s="242"/>
      <c r="G37" s="242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162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2" x14ac:dyDescent="0.25">
      <c r="A38" s="221"/>
      <c r="B38" s="222"/>
      <c r="C38" s="249" t="s">
        <v>191</v>
      </c>
      <c r="D38" s="243"/>
      <c r="E38" s="243"/>
      <c r="F38" s="243"/>
      <c r="G38" s="243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4"/>
      <c r="AA38" s="214"/>
      <c r="AB38" s="214"/>
      <c r="AC38" s="214"/>
      <c r="AD38" s="214"/>
      <c r="AE38" s="214"/>
      <c r="AF38" s="214"/>
      <c r="AG38" s="214" t="s">
        <v>163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2" x14ac:dyDescent="0.25">
      <c r="A39" s="221"/>
      <c r="B39" s="222"/>
      <c r="C39" s="250" t="s">
        <v>363</v>
      </c>
      <c r="D39" s="225"/>
      <c r="E39" s="226">
        <v>8.35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0.399999999999999" outlineLevel="1" x14ac:dyDescent="0.25">
      <c r="A40" s="235">
        <v>8</v>
      </c>
      <c r="B40" s="236" t="s">
        <v>196</v>
      </c>
      <c r="C40" s="247" t="s">
        <v>197</v>
      </c>
      <c r="D40" s="237" t="s">
        <v>177</v>
      </c>
      <c r="E40" s="238">
        <v>21.5352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178</v>
      </c>
      <c r="S40" s="240" t="s">
        <v>156</v>
      </c>
      <c r="T40" s="241" t="s">
        <v>157</v>
      </c>
      <c r="U40" s="224">
        <v>0.65200000000000002</v>
      </c>
      <c r="V40" s="224">
        <f>ROUND(E40*U40,2)</f>
        <v>14.04</v>
      </c>
      <c r="W40" s="224"/>
      <c r="X40" s="224" t="s">
        <v>158</v>
      </c>
      <c r="Y40" s="224" t="s">
        <v>159</v>
      </c>
      <c r="Z40" s="214"/>
      <c r="AA40" s="214"/>
      <c r="AB40" s="214"/>
      <c r="AC40" s="214"/>
      <c r="AD40" s="214"/>
      <c r="AE40" s="214"/>
      <c r="AF40" s="214"/>
      <c r="AG40" s="214" t="s">
        <v>179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2" x14ac:dyDescent="0.25">
      <c r="A41" s="221"/>
      <c r="B41" s="222"/>
      <c r="C41" s="250" t="s">
        <v>364</v>
      </c>
      <c r="D41" s="225"/>
      <c r="E41" s="226">
        <v>0.84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4"/>
      <c r="AA41" s="214"/>
      <c r="AB41" s="214"/>
      <c r="AC41" s="214"/>
      <c r="AD41" s="214"/>
      <c r="AE41" s="214"/>
      <c r="AF41" s="214"/>
      <c r="AG41" s="214" t="s">
        <v>165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3" x14ac:dyDescent="0.25">
      <c r="A42" s="221"/>
      <c r="B42" s="222"/>
      <c r="C42" s="250" t="s">
        <v>365</v>
      </c>
      <c r="D42" s="225"/>
      <c r="E42" s="226">
        <v>20.7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165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0.399999999999999" outlineLevel="1" x14ac:dyDescent="0.25">
      <c r="A43" s="235">
        <v>9</v>
      </c>
      <c r="B43" s="236" t="s">
        <v>270</v>
      </c>
      <c r="C43" s="247" t="s">
        <v>271</v>
      </c>
      <c r="D43" s="237" t="s">
        <v>177</v>
      </c>
      <c r="E43" s="238">
        <v>6.6420000000000003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178</v>
      </c>
      <c r="S43" s="240" t="s">
        <v>156</v>
      </c>
      <c r="T43" s="241" t="s">
        <v>157</v>
      </c>
      <c r="U43" s="224">
        <v>8.9999999999999993E-3</v>
      </c>
      <c r="V43" s="224">
        <f>ROUND(E43*U43,2)</f>
        <v>0.06</v>
      </c>
      <c r="W43" s="224"/>
      <c r="X43" s="224" t="s">
        <v>158</v>
      </c>
      <c r="Y43" s="224" t="s">
        <v>159</v>
      </c>
      <c r="Z43" s="214"/>
      <c r="AA43" s="214"/>
      <c r="AB43" s="214"/>
      <c r="AC43" s="214"/>
      <c r="AD43" s="214"/>
      <c r="AE43" s="214"/>
      <c r="AF43" s="214"/>
      <c r="AG43" s="214" t="s">
        <v>160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2" x14ac:dyDescent="0.25">
      <c r="A44" s="221"/>
      <c r="B44" s="222"/>
      <c r="C44" s="250" t="s">
        <v>366</v>
      </c>
      <c r="D44" s="225"/>
      <c r="E44" s="226">
        <v>6.64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5">
      <c r="A45" s="235">
        <v>10</v>
      </c>
      <c r="B45" s="236" t="s">
        <v>273</v>
      </c>
      <c r="C45" s="247" t="s">
        <v>274</v>
      </c>
      <c r="D45" s="237" t="s">
        <v>154</v>
      </c>
      <c r="E45" s="238">
        <v>69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275</v>
      </c>
      <c r="S45" s="240" t="s">
        <v>156</v>
      </c>
      <c r="T45" s="241" t="s">
        <v>157</v>
      </c>
      <c r="U45" s="224">
        <v>0.06</v>
      </c>
      <c r="V45" s="224">
        <f>ROUND(E45*U45,2)</f>
        <v>4.1399999999999997</v>
      </c>
      <c r="W45" s="224"/>
      <c r="X45" s="224" t="s">
        <v>158</v>
      </c>
      <c r="Y45" s="224" t="s">
        <v>159</v>
      </c>
      <c r="Z45" s="214"/>
      <c r="AA45" s="214"/>
      <c r="AB45" s="214"/>
      <c r="AC45" s="214"/>
      <c r="AD45" s="214"/>
      <c r="AE45" s="214"/>
      <c r="AF45" s="214"/>
      <c r="AG45" s="214" t="s">
        <v>179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2" x14ac:dyDescent="0.25">
      <c r="A46" s="221"/>
      <c r="B46" s="222"/>
      <c r="C46" s="248" t="s">
        <v>276</v>
      </c>
      <c r="D46" s="242"/>
      <c r="E46" s="242"/>
      <c r="F46" s="242"/>
      <c r="G46" s="242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4"/>
      <c r="AA46" s="214"/>
      <c r="AB46" s="214"/>
      <c r="AC46" s="214"/>
      <c r="AD46" s="214"/>
      <c r="AE46" s="214"/>
      <c r="AF46" s="214"/>
      <c r="AG46" s="214" t="s">
        <v>162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2" x14ac:dyDescent="0.25">
      <c r="A47" s="221"/>
      <c r="B47" s="222"/>
      <c r="C47" s="249" t="s">
        <v>276</v>
      </c>
      <c r="D47" s="243"/>
      <c r="E47" s="243"/>
      <c r="F47" s="243"/>
      <c r="G47" s="243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4"/>
      <c r="AA47" s="214"/>
      <c r="AB47" s="214"/>
      <c r="AC47" s="214"/>
      <c r="AD47" s="214"/>
      <c r="AE47" s="214"/>
      <c r="AF47" s="214"/>
      <c r="AG47" s="214" t="s">
        <v>163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2" x14ac:dyDescent="0.25">
      <c r="A48" s="221"/>
      <c r="B48" s="222"/>
      <c r="C48" s="250" t="s">
        <v>367</v>
      </c>
      <c r="D48" s="225"/>
      <c r="E48" s="226">
        <v>69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4"/>
      <c r="AA48" s="214"/>
      <c r="AB48" s="214"/>
      <c r="AC48" s="214"/>
      <c r="AD48" s="214"/>
      <c r="AE48" s="214"/>
      <c r="AF48" s="214"/>
      <c r="AG48" s="214" t="s">
        <v>165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ht="20.399999999999999" outlineLevel="1" x14ac:dyDescent="0.25">
      <c r="A49" s="235">
        <v>11</v>
      </c>
      <c r="B49" s="236" t="s">
        <v>368</v>
      </c>
      <c r="C49" s="247" t="s">
        <v>369</v>
      </c>
      <c r="D49" s="237" t="s">
        <v>154</v>
      </c>
      <c r="E49" s="238">
        <v>69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178</v>
      </c>
      <c r="S49" s="240" t="s">
        <v>156</v>
      </c>
      <c r="T49" s="241" t="s">
        <v>157</v>
      </c>
      <c r="U49" s="224">
        <v>0.41599999999999998</v>
      </c>
      <c r="V49" s="224">
        <f>ROUND(E49*U49,2)</f>
        <v>28.7</v>
      </c>
      <c r="W49" s="224"/>
      <c r="X49" s="224" t="s">
        <v>158</v>
      </c>
      <c r="Y49" s="224" t="s">
        <v>159</v>
      </c>
      <c r="Z49" s="214"/>
      <c r="AA49" s="214"/>
      <c r="AB49" s="214"/>
      <c r="AC49" s="214"/>
      <c r="AD49" s="214"/>
      <c r="AE49" s="214"/>
      <c r="AF49" s="214"/>
      <c r="AG49" s="214" t="s">
        <v>160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48" t="s">
        <v>280</v>
      </c>
      <c r="D50" s="242"/>
      <c r="E50" s="242"/>
      <c r="F50" s="242"/>
      <c r="G50" s="242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162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44" t="str">
        <f>C50</f>
        <v>s případným nutným přemístěním hromad nebo dočasných skládek na místo potřeby ze vzdálenosti do 30 m, v rovině nebo ve svahu do 1 : 5,</v>
      </c>
      <c r="BB50" s="214"/>
      <c r="BC50" s="214"/>
      <c r="BD50" s="214"/>
      <c r="BE50" s="214"/>
      <c r="BF50" s="214"/>
      <c r="BG50" s="214"/>
      <c r="BH50" s="214"/>
    </row>
    <row r="51" spans="1:60" outlineLevel="2" x14ac:dyDescent="0.25">
      <c r="A51" s="221"/>
      <c r="B51" s="222"/>
      <c r="C51" s="249" t="s">
        <v>280</v>
      </c>
      <c r="D51" s="243"/>
      <c r="E51" s="243"/>
      <c r="F51" s="243"/>
      <c r="G51" s="243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4"/>
      <c r="AA51" s="214"/>
      <c r="AB51" s="214"/>
      <c r="AC51" s="214"/>
      <c r="AD51" s="214"/>
      <c r="AE51" s="214"/>
      <c r="AF51" s="214"/>
      <c r="AG51" s="214" t="s">
        <v>163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44" t="str">
        <f>C51</f>
        <v>s případným nutným přemístěním hromad nebo dočasných skládek na místo potřeby ze vzdálenosti do 30 m, v rovině nebo ve svahu do 1 : 5,</v>
      </c>
      <c r="BB51" s="214"/>
      <c r="BC51" s="214"/>
      <c r="BD51" s="214"/>
      <c r="BE51" s="214"/>
      <c r="BF51" s="214"/>
      <c r="BG51" s="214"/>
      <c r="BH51" s="214"/>
    </row>
    <row r="52" spans="1:60" outlineLevel="2" x14ac:dyDescent="0.25">
      <c r="A52" s="221"/>
      <c r="B52" s="222"/>
      <c r="C52" s="250" t="s">
        <v>370</v>
      </c>
      <c r="D52" s="225"/>
      <c r="E52" s="226">
        <v>69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4"/>
      <c r="AA52" s="214"/>
      <c r="AB52" s="214"/>
      <c r="AC52" s="214"/>
      <c r="AD52" s="214"/>
      <c r="AE52" s="214"/>
      <c r="AF52" s="214"/>
      <c r="AG52" s="214" t="s">
        <v>165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0.399999999999999" outlineLevel="1" x14ac:dyDescent="0.25">
      <c r="A53" s="235">
        <v>12</v>
      </c>
      <c r="B53" s="236" t="s">
        <v>282</v>
      </c>
      <c r="C53" s="247" t="s">
        <v>283</v>
      </c>
      <c r="D53" s="237" t="s">
        <v>154</v>
      </c>
      <c r="E53" s="238">
        <v>69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 t="s">
        <v>275</v>
      </c>
      <c r="S53" s="240" t="s">
        <v>156</v>
      </c>
      <c r="T53" s="241" t="s">
        <v>157</v>
      </c>
      <c r="U53" s="224">
        <v>0.09</v>
      </c>
      <c r="V53" s="224">
        <f>ROUND(E53*U53,2)</f>
        <v>6.21</v>
      </c>
      <c r="W53" s="224"/>
      <c r="X53" s="224" t="s">
        <v>158</v>
      </c>
      <c r="Y53" s="224" t="s">
        <v>159</v>
      </c>
      <c r="Z53" s="214"/>
      <c r="AA53" s="214"/>
      <c r="AB53" s="214"/>
      <c r="AC53" s="214"/>
      <c r="AD53" s="214"/>
      <c r="AE53" s="214"/>
      <c r="AF53" s="214"/>
      <c r="AG53" s="214" t="s">
        <v>160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2" x14ac:dyDescent="0.25">
      <c r="A54" s="221"/>
      <c r="B54" s="222"/>
      <c r="C54" s="248" t="s">
        <v>284</v>
      </c>
      <c r="D54" s="242"/>
      <c r="E54" s="242"/>
      <c r="F54" s="242"/>
      <c r="G54" s="242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4"/>
      <c r="AA54" s="214"/>
      <c r="AB54" s="214"/>
      <c r="AC54" s="214"/>
      <c r="AD54" s="214"/>
      <c r="AE54" s="214"/>
      <c r="AF54" s="214"/>
      <c r="AG54" s="214" t="s">
        <v>162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2" x14ac:dyDescent="0.25">
      <c r="A55" s="221"/>
      <c r="B55" s="222"/>
      <c r="C55" s="249" t="s">
        <v>284</v>
      </c>
      <c r="D55" s="243"/>
      <c r="E55" s="243"/>
      <c r="F55" s="243"/>
      <c r="G55" s="243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163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2" x14ac:dyDescent="0.25">
      <c r="A56" s="221"/>
      <c r="B56" s="222"/>
      <c r="C56" s="250" t="s">
        <v>367</v>
      </c>
      <c r="D56" s="225"/>
      <c r="E56" s="226">
        <v>69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4"/>
      <c r="AA56" s="214"/>
      <c r="AB56" s="214"/>
      <c r="AC56" s="214"/>
      <c r="AD56" s="214"/>
      <c r="AE56" s="214"/>
      <c r="AF56" s="214"/>
      <c r="AG56" s="214" t="s">
        <v>165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5">
      <c r="A57" s="235">
        <v>13</v>
      </c>
      <c r="B57" s="236" t="s">
        <v>371</v>
      </c>
      <c r="C57" s="247" t="s">
        <v>372</v>
      </c>
      <c r="D57" s="237" t="s">
        <v>325</v>
      </c>
      <c r="E57" s="238">
        <v>2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275</v>
      </c>
      <c r="S57" s="240" t="s">
        <v>156</v>
      </c>
      <c r="T57" s="241" t="s">
        <v>157</v>
      </c>
      <c r="U57" s="224">
        <v>1.548</v>
      </c>
      <c r="V57" s="224">
        <f>ROUND(E57*U57,2)</f>
        <v>3.1</v>
      </c>
      <c r="W57" s="224"/>
      <c r="X57" s="224" t="s">
        <v>158</v>
      </c>
      <c r="Y57" s="224" t="s">
        <v>159</v>
      </c>
      <c r="Z57" s="214"/>
      <c r="AA57" s="214"/>
      <c r="AB57" s="214"/>
      <c r="AC57" s="214"/>
      <c r="AD57" s="214"/>
      <c r="AE57" s="214"/>
      <c r="AF57" s="214"/>
      <c r="AG57" s="214" t="s">
        <v>179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21" outlineLevel="2" x14ac:dyDescent="0.25">
      <c r="A58" s="221"/>
      <c r="B58" s="222"/>
      <c r="C58" s="248" t="s">
        <v>373</v>
      </c>
      <c r="D58" s="242"/>
      <c r="E58" s="242"/>
      <c r="F58" s="242"/>
      <c r="G58" s="242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4"/>
      <c r="AA58" s="214"/>
      <c r="AB58" s="214"/>
      <c r="AC58" s="214"/>
      <c r="AD58" s="214"/>
      <c r="AE58" s="214"/>
      <c r="AF58" s="214"/>
      <c r="AG58" s="214" t="s">
        <v>162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44" t="str">
        <f>C58</f>
        <v>pro vysazování rostlin v hornině 1 až 4 s výměnou půdy na 50%, s případným naložením přebytečných výkopků na dopravní prostředek, s odvozem na vzdálenost do 20 km a se složením,</v>
      </c>
      <c r="BB58" s="214"/>
      <c r="BC58" s="214"/>
      <c r="BD58" s="214"/>
      <c r="BE58" s="214"/>
      <c r="BF58" s="214"/>
      <c r="BG58" s="214"/>
      <c r="BH58" s="214"/>
    </row>
    <row r="59" spans="1:60" ht="21" outlineLevel="2" x14ac:dyDescent="0.25">
      <c r="A59" s="221"/>
      <c r="B59" s="222"/>
      <c r="C59" s="249" t="s">
        <v>373</v>
      </c>
      <c r="D59" s="243"/>
      <c r="E59" s="243"/>
      <c r="F59" s="243"/>
      <c r="G59" s="243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4"/>
      <c r="AA59" s="214"/>
      <c r="AB59" s="214"/>
      <c r="AC59" s="214"/>
      <c r="AD59" s="214"/>
      <c r="AE59" s="214"/>
      <c r="AF59" s="214"/>
      <c r="AG59" s="214" t="s">
        <v>163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44" t="str">
        <f>C59</f>
        <v>pro vysazování rostlin v hornině 1 až 4 s výměnou půdy na 50%, s případným naložením přebytečných výkopků na dopravní prostředek, s odvozem na vzdálenost do 20 km a se složením,</v>
      </c>
      <c r="BB59" s="214"/>
      <c r="BC59" s="214"/>
      <c r="BD59" s="214"/>
      <c r="BE59" s="214"/>
      <c r="BF59" s="214"/>
      <c r="BG59" s="214"/>
      <c r="BH59" s="214"/>
    </row>
    <row r="60" spans="1:60" outlineLevel="1" x14ac:dyDescent="0.25">
      <c r="A60" s="235">
        <v>14</v>
      </c>
      <c r="B60" s="236" t="s">
        <v>374</v>
      </c>
      <c r="C60" s="247" t="s">
        <v>375</v>
      </c>
      <c r="D60" s="237" t="s">
        <v>325</v>
      </c>
      <c r="E60" s="238">
        <v>2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275</v>
      </c>
      <c r="S60" s="240" t="s">
        <v>156</v>
      </c>
      <c r="T60" s="241" t="s">
        <v>157</v>
      </c>
      <c r="U60" s="224">
        <v>1.0369999999999999</v>
      </c>
      <c r="V60" s="224">
        <f>ROUND(E60*U60,2)</f>
        <v>2.0699999999999998</v>
      </c>
      <c r="W60" s="224"/>
      <c r="X60" s="224" t="s">
        <v>158</v>
      </c>
      <c r="Y60" s="224" t="s">
        <v>159</v>
      </c>
      <c r="Z60" s="214"/>
      <c r="AA60" s="214"/>
      <c r="AB60" s="214"/>
      <c r="AC60" s="214"/>
      <c r="AD60" s="214"/>
      <c r="AE60" s="214"/>
      <c r="AF60" s="214"/>
      <c r="AG60" s="214" t="s">
        <v>160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2" x14ac:dyDescent="0.25">
      <c r="A61" s="221"/>
      <c r="B61" s="222"/>
      <c r="C61" s="248" t="s">
        <v>376</v>
      </c>
      <c r="D61" s="242"/>
      <c r="E61" s="242"/>
      <c r="F61" s="242"/>
      <c r="G61" s="242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4"/>
      <c r="AA61" s="214"/>
      <c r="AB61" s="214"/>
      <c r="AC61" s="214"/>
      <c r="AD61" s="214"/>
      <c r="AE61" s="214"/>
      <c r="AF61" s="214"/>
      <c r="AG61" s="214" t="s">
        <v>162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2" x14ac:dyDescent="0.25">
      <c r="A62" s="221"/>
      <c r="B62" s="222"/>
      <c r="C62" s="249" t="s">
        <v>376</v>
      </c>
      <c r="D62" s="243"/>
      <c r="E62" s="243"/>
      <c r="F62" s="243"/>
      <c r="G62" s="243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4"/>
      <c r="AA62" s="214"/>
      <c r="AB62" s="214"/>
      <c r="AC62" s="214"/>
      <c r="AD62" s="214"/>
      <c r="AE62" s="214"/>
      <c r="AF62" s="214"/>
      <c r="AG62" s="214" t="s">
        <v>163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5">
      <c r="A63" s="235">
        <v>15</v>
      </c>
      <c r="B63" s="236" t="s">
        <v>377</v>
      </c>
      <c r="C63" s="247" t="s">
        <v>378</v>
      </c>
      <c r="D63" s="237" t="s">
        <v>325</v>
      </c>
      <c r="E63" s="238">
        <v>2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5.5999999999999995E-4</v>
      </c>
      <c r="O63" s="238">
        <f>ROUND(E63*N63,2)</f>
        <v>0</v>
      </c>
      <c r="P63" s="238">
        <v>0</v>
      </c>
      <c r="Q63" s="238">
        <f>ROUND(E63*P63,2)</f>
        <v>0</v>
      </c>
      <c r="R63" s="240" t="s">
        <v>275</v>
      </c>
      <c r="S63" s="240" t="s">
        <v>156</v>
      </c>
      <c r="T63" s="241" t="s">
        <v>157</v>
      </c>
      <c r="U63" s="224">
        <v>0.874</v>
      </c>
      <c r="V63" s="224">
        <f>ROUND(E63*U63,2)</f>
        <v>1.75</v>
      </c>
      <c r="W63" s="224"/>
      <c r="X63" s="224" t="s">
        <v>158</v>
      </c>
      <c r="Y63" s="224" t="s">
        <v>159</v>
      </c>
      <c r="Z63" s="214"/>
      <c r="AA63" s="214"/>
      <c r="AB63" s="214"/>
      <c r="AC63" s="214"/>
      <c r="AD63" s="214"/>
      <c r="AE63" s="214"/>
      <c r="AF63" s="214"/>
      <c r="AG63" s="214" t="s">
        <v>160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2" x14ac:dyDescent="0.25">
      <c r="A64" s="221"/>
      <c r="B64" s="222"/>
      <c r="C64" s="248" t="s">
        <v>379</v>
      </c>
      <c r="D64" s="242"/>
      <c r="E64" s="242"/>
      <c r="F64" s="242"/>
      <c r="G64" s="242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4"/>
      <c r="AA64" s="214"/>
      <c r="AB64" s="214"/>
      <c r="AC64" s="214"/>
      <c r="AD64" s="214"/>
      <c r="AE64" s="214"/>
      <c r="AF64" s="214"/>
      <c r="AG64" s="214" t="s">
        <v>162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44" t="str">
        <f>C64</f>
        <v>třemi a více kůly, s ochranou proti poškození v místě vzepření, (příloha č. 8) při  průměru kůlů do 10 cm,</v>
      </c>
      <c r="BB64" s="214"/>
      <c r="BC64" s="214"/>
      <c r="BD64" s="214"/>
      <c r="BE64" s="214"/>
      <c r="BF64" s="214"/>
      <c r="BG64" s="214"/>
      <c r="BH64" s="214"/>
    </row>
    <row r="65" spans="1:60" outlineLevel="2" x14ac:dyDescent="0.25">
      <c r="A65" s="221"/>
      <c r="B65" s="222"/>
      <c r="C65" s="249" t="s">
        <v>379</v>
      </c>
      <c r="D65" s="243"/>
      <c r="E65" s="243"/>
      <c r="F65" s="243"/>
      <c r="G65" s="243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4"/>
      <c r="AA65" s="214"/>
      <c r="AB65" s="214"/>
      <c r="AC65" s="214"/>
      <c r="AD65" s="214"/>
      <c r="AE65" s="214"/>
      <c r="AF65" s="214"/>
      <c r="AG65" s="214" t="s">
        <v>163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44" t="str">
        <f>C65</f>
        <v>třemi a více kůly, s ochranou proti poškození v místě vzepření, (příloha č. 8) při  průměru kůlů do 10 cm,</v>
      </c>
      <c r="BB65" s="214"/>
      <c r="BC65" s="214"/>
      <c r="BD65" s="214"/>
      <c r="BE65" s="214"/>
      <c r="BF65" s="214"/>
      <c r="BG65" s="214"/>
      <c r="BH65" s="214"/>
    </row>
    <row r="66" spans="1:60" ht="20.399999999999999" outlineLevel="1" x14ac:dyDescent="0.25">
      <c r="A66" s="235">
        <v>16</v>
      </c>
      <c r="B66" s="236" t="s">
        <v>380</v>
      </c>
      <c r="C66" s="247" t="s">
        <v>381</v>
      </c>
      <c r="D66" s="237" t="s">
        <v>154</v>
      </c>
      <c r="E66" s="238">
        <v>69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 t="s">
        <v>275</v>
      </c>
      <c r="S66" s="240" t="s">
        <v>156</v>
      </c>
      <c r="T66" s="241" t="s">
        <v>157</v>
      </c>
      <c r="U66" s="224">
        <v>3.5000000000000001E-3</v>
      </c>
      <c r="V66" s="224">
        <f>ROUND(E66*U66,2)</f>
        <v>0.24</v>
      </c>
      <c r="W66" s="224"/>
      <c r="X66" s="224" t="s">
        <v>158</v>
      </c>
      <c r="Y66" s="224" t="s">
        <v>159</v>
      </c>
      <c r="Z66" s="214"/>
      <c r="AA66" s="214"/>
      <c r="AB66" s="214"/>
      <c r="AC66" s="214"/>
      <c r="AD66" s="214"/>
      <c r="AE66" s="214"/>
      <c r="AF66" s="214"/>
      <c r="AG66" s="214" t="s">
        <v>160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2" x14ac:dyDescent="0.25">
      <c r="A67" s="221"/>
      <c r="B67" s="222"/>
      <c r="C67" s="248" t="s">
        <v>382</v>
      </c>
      <c r="D67" s="242"/>
      <c r="E67" s="242"/>
      <c r="F67" s="242"/>
      <c r="G67" s="242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4"/>
      <c r="AA67" s="214"/>
      <c r="AB67" s="214"/>
      <c r="AC67" s="214"/>
      <c r="AD67" s="214"/>
      <c r="AE67" s="214"/>
      <c r="AF67" s="214"/>
      <c r="AG67" s="214" t="s">
        <v>162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2" x14ac:dyDescent="0.25">
      <c r="A68" s="221"/>
      <c r="B68" s="222"/>
      <c r="C68" s="249" t="s">
        <v>382</v>
      </c>
      <c r="D68" s="243"/>
      <c r="E68" s="243"/>
      <c r="F68" s="243"/>
      <c r="G68" s="243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4"/>
      <c r="AA68" s="214"/>
      <c r="AB68" s="214"/>
      <c r="AC68" s="214"/>
      <c r="AD68" s="214"/>
      <c r="AE68" s="214"/>
      <c r="AF68" s="214"/>
      <c r="AG68" s="214" t="s">
        <v>163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3" x14ac:dyDescent="0.25">
      <c r="A69" s="221"/>
      <c r="B69" s="222"/>
      <c r="C69" s="249" t="s">
        <v>383</v>
      </c>
      <c r="D69" s="243"/>
      <c r="E69" s="243"/>
      <c r="F69" s="243"/>
      <c r="G69" s="243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4"/>
      <c r="AA69" s="214"/>
      <c r="AB69" s="214"/>
      <c r="AC69" s="214"/>
      <c r="AD69" s="214"/>
      <c r="AE69" s="214"/>
      <c r="AF69" s="214"/>
      <c r="AG69" s="214" t="s">
        <v>163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2" x14ac:dyDescent="0.25">
      <c r="A70" s="221"/>
      <c r="B70" s="222"/>
      <c r="C70" s="250" t="s">
        <v>367</v>
      </c>
      <c r="D70" s="225"/>
      <c r="E70" s="226">
        <v>69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4"/>
      <c r="AA70" s="214"/>
      <c r="AB70" s="214"/>
      <c r="AC70" s="214"/>
      <c r="AD70" s="214"/>
      <c r="AE70" s="214"/>
      <c r="AF70" s="214"/>
      <c r="AG70" s="214" t="s">
        <v>165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5">
      <c r="A71" s="235">
        <v>17</v>
      </c>
      <c r="B71" s="236" t="s">
        <v>384</v>
      </c>
      <c r="C71" s="247" t="s">
        <v>385</v>
      </c>
      <c r="D71" s="237" t="s">
        <v>154</v>
      </c>
      <c r="E71" s="238">
        <v>7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275</v>
      </c>
      <c r="S71" s="240" t="s">
        <v>156</v>
      </c>
      <c r="T71" s="241" t="s">
        <v>157</v>
      </c>
      <c r="U71" s="224">
        <v>0.32400000000000001</v>
      </c>
      <c r="V71" s="224">
        <f>ROUND(E71*U71,2)</f>
        <v>2.27</v>
      </c>
      <c r="W71" s="224"/>
      <c r="X71" s="224" t="s">
        <v>158</v>
      </c>
      <c r="Y71" s="224" t="s">
        <v>159</v>
      </c>
      <c r="Z71" s="214"/>
      <c r="AA71" s="214"/>
      <c r="AB71" s="214"/>
      <c r="AC71" s="214"/>
      <c r="AD71" s="214"/>
      <c r="AE71" s="214"/>
      <c r="AF71" s="214"/>
      <c r="AG71" s="214" t="s">
        <v>160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2" x14ac:dyDescent="0.25">
      <c r="A72" s="221"/>
      <c r="B72" s="222"/>
      <c r="C72" s="248" t="s">
        <v>386</v>
      </c>
      <c r="D72" s="242"/>
      <c r="E72" s="242"/>
      <c r="F72" s="242"/>
      <c r="G72" s="242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4"/>
      <c r="AA72" s="214"/>
      <c r="AB72" s="214"/>
      <c r="AC72" s="214"/>
      <c r="AD72" s="214"/>
      <c r="AE72" s="214"/>
      <c r="AF72" s="214"/>
      <c r="AG72" s="214" t="s">
        <v>162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44" t="str">
        <f>C72</f>
        <v>vysazených rostlin s případným naložením odpadu na dopravní prostředek, s odvezením do 20 km a se složením,</v>
      </c>
      <c r="BB72" s="214"/>
      <c r="BC72" s="214"/>
      <c r="BD72" s="214"/>
      <c r="BE72" s="214"/>
      <c r="BF72" s="214"/>
      <c r="BG72" s="214"/>
      <c r="BH72" s="214"/>
    </row>
    <row r="73" spans="1:60" outlineLevel="2" x14ac:dyDescent="0.25">
      <c r="A73" s="221"/>
      <c r="B73" s="222"/>
      <c r="C73" s="249" t="s">
        <v>386</v>
      </c>
      <c r="D73" s="243"/>
      <c r="E73" s="243"/>
      <c r="F73" s="243"/>
      <c r="G73" s="243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163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44" t="str">
        <f>C73</f>
        <v>vysazených rostlin s případným naložením odpadu na dopravní prostředek, s odvezením do 20 km a se složením,</v>
      </c>
      <c r="BB73" s="214"/>
      <c r="BC73" s="214"/>
      <c r="BD73" s="214"/>
      <c r="BE73" s="214"/>
      <c r="BF73" s="214"/>
      <c r="BG73" s="214"/>
      <c r="BH73" s="214"/>
    </row>
    <row r="74" spans="1:60" outlineLevel="2" x14ac:dyDescent="0.25">
      <c r="A74" s="221"/>
      <c r="B74" s="222"/>
      <c r="C74" s="250" t="s">
        <v>387</v>
      </c>
      <c r="D74" s="225"/>
      <c r="E74" s="226">
        <v>7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4"/>
      <c r="AA74" s="214"/>
      <c r="AB74" s="214"/>
      <c r="AC74" s="214"/>
      <c r="AD74" s="214"/>
      <c r="AE74" s="214"/>
      <c r="AF74" s="214"/>
      <c r="AG74" s="214" t="s">
        <v>165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5">
      <c r="A75" s="235">
        <v>18</v>
      </c>
      <c r="B75" s="236" t="s">
        <v>199</v>
      </c>
      <c r="C75" s="247" t="s">
        <v>200</v>
      </c>
      <c r="D75" s="237" t="s">
        <v>177</v>
      </c>
      <c r="E75" s="238">
        <v>0.83520000000000005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 t="s">
        <v>178</v>
      </c>
      <c r="S75" s="240" t="s">
        <v>156</v>
      </c>
      <c r="T75" s="241" t="s">
        <v>157</v>
      </c>
      <c r="U75" s="224">
        <v>0</v>
      </c>
      <c r="V75" s="224">
        <f>ROUND(E75*U75,2)</f>
        <v>0</v>
      </c>
      <c r="W75" s="224"/>
      <c r="X75" s="224" t="s">
        <v>158</v>
      </c>
      <c r="Y75" s="224" t="s">
        <v>159</v>
      </c>
      <c r="Z75" s="214"/>
      <c r="AA75" s="214"/>
      <c r="AB75" s="214"/>
      <c r="AC75" s="214"/>
      <c r="AD75" s="214"/>
      <c r="AE75" s="214"/>
      <c r="AF75" s="214"/>
      <c r="AG75" s="214" t="s">
        <v>179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2" x14ac:dyDescent="0.25">
      <c r="A76" s="221"/>
      <c r="B76" s="222"/>
      <c r="C76" s="250" t="s">
        <v>364</v>
      </c>
      <c r="D76" s="225"/>
      <c r="E76" s="226">
        <v>0.84</v>
      </c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4"/>
      <c r="AA76" s="214"/>
      <c r="AB76" s="214"/>
      <c r="AC76" s="214"/>
      <c r="AD76" s="214"/>
      <c r="AE76" s="214"/>
      <c r="AF76" s="214"/>
      <c r="AG76" s="214" t="s">
        <v>165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5">
      <c r="A77" s="235">
        <v>19</v>
      </c>
      <c r="B77" s="236" t="s">
        <v>285</v>
      </c>
      <c r="C77" s="247" t="s">
        <v>286</v>
      </c>
      <c r="D77" s="237" t="s">
        <v>287</v>
      </c>
      <c r="E77" s="238">
        <v>2.0699999999999998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1E-3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220</v>
      </c>
      <c r="S77" s="240" t="s">
        <v>156</v>
      </c>
      <c r="T77" s="241" t="s">
        <v>157</v>
      </c>
      <c r="U77" s="224">
        <v>0</v>
      </c>
      <c r="V77" s="224">
        <f>ROUND(E77*U77,2)</f>
        <v>0</v>
      </c>
      <c r="W77" s="224"/>
      <c r="X77" s="224" t="s">
        <v>221</v>
      </c>
      <c r="Y77" s="224" t="s">
        <v>159</v>
      </c>
      <c r="Z77" s="214"/>
      <c r="AA77" s="214"/>
      <c r="AB77" s="214"/>
      <c r="AC77" s="214"/>
      <c r="AD77" s="214"/>
      <c r="AE77" s="214"/>
      <c r="AF77" s="214"/>
      <c r="AG77" s="214" t="s">
        <v>288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2" x14ac:dyDescent="0.25">
      <c r="A78" s="221"/>
      <c r="B78" s="222"/>
      <c r="C78" s="250" t="s">
        <v>388</v>
      </c>
      <c r="D78" s="225"/>
      <c r="E78" s="226">
        <v>2.0699999999999998</v>
      </c>
      <c r="F78" s="224"/>
      <c r="G78" s="224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4"/>
      <c r="AA78" s="214"/>
      <c r="AB78" s="214"/>
      <c r="AC78" s="214"/>
      <c r="AD78" s="214"/>
      <c r="AE78" s="214"/>
      <c r="AF78" s="214"/>
      <c r="AG78" s="214" t="s">
        <v>165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5">
      <c r="A79" s="255">
        <v>20</v>
      </c>
      <c r="B79" s="256" t="s">
        <v>389</v>
      </c>
      <c r="C79" s="262" t="s">
        <v>390</v>
      </c>
      <c r="D79" s="257" t="s">
        <v>325</v>
      </c>
      <c r="E79" s="258">
        <v>2</v>
      </c>
      <c r="F79" s="259"/>
      <c r="G79" s="260">
        <f>ROUND(E79*F79,2)</f>
        <v>0</v>
      </c>
      <c r="H79" s="259"/>
      <c r="I79" s="260">
        <f>ROUND(E79*H79,2)</f>
        <v>0</v>
      </c>
      <c r="J79" s="259"/>
      <c r="K79" s="260">
        <f>ROUND(E79*J79,2)</f>
        <v>0</v>
      </c>
      <c r="L79" s="260">
        <v>21</v>
      </c>
      <c r="M79" s="260">
        <f>G79*(1+L79/100)</f>
        <v>0</v>
      </c>
      <c r="N79" s="258">
        <v>1E-3</v>
      </c>
      <c r="O79" s="258">
        <f>ROUND(E79*N79,2)</f>
        <v>0</v>
      </c>
      <c r="P79" s="258">
        <v>0</v>
      </c>
      <c r="Q79" s="258">
        <f>ROUND(E79*P79,2)</f>
        <v>0</v>
      </c>
      <c r="R79" s="260"/>
      <c r="S79" s="260" t="s">
        <v>326</v>
      </c>
      <c r="T79" s="261" t="s">
        <v>327</v>
      </c>
      <c r="U79" s="224">
        <v>0</v>
      </c>
      <c r="V79" s="224">
        <f>ROUND(E79*U79,2)</f>
        <v>0</v>
      </c>
      <c r="W79" s="224"/>
      <c r="X79" s="224" t="s">
        <v>221</v>
      </c>
      <c r="Y79" s="224" t="s">
        <v>159</v>
      </c>
      <c r="Z79" s="214"/>
      <c r="AA79" s="214"/>
      <c r="AB79" s="214"/>
      <c r="AC79" s="214"/>
      <c r="AD79" s="214"/>
      <c r="AE79" s="214"/>
      <c r="AF79" s="214"/>
      <c r="AG79" s="214" t="s">
        <v>288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5">
      <c r="A80" s="235">
        <v>21</v>
      </c>
      <c r="B80" s="236" t="s">
        <v>391</v>
      </c>
      <c r="C80" s="247" t="s">
        <v>392</v>
      </c>
      <c r="D80" s="237" t="s">
        <v>177</v>
      </c>
      <c r="E80" s="238">
        <v>0.7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0.6</v>
      </c>
      <c r="O80" s="238">
        <f>ROUND(E80*N80,2)</f>
        <v>0.42</v>
      </c>
      <c r="P80" s="238">
        <v>0</v>
      </c>
      <c r="Q80" s="238">
        <f>ROUND(E80*P80,2)</f>
        <v>0</v>
      </c>
      <c r="R80" s="240" t="s">
        <v>220</v>
      </c>
      <c r="S80" s="240" t="s">
        <v>156</v>
      </c>
      <c r="T80" s="241" t="s">
        <v>157</v>
      </c>
      <c r="U80" s="224">
        <v>0</v>
      </c>
      <c r="V80" s="224">
        <f>ROUND(E80*U80,2)</f>
        <v>0</v>
      </c>
      <c r="W80" s="224"/>
      <c r="X80" s="224" t="s">
        <v>221</v>
      </c>
      <c r="Y80" s="224" t="s">
        <v>159</v>
      </c>
      <c r="Z80" s="214"/>
      <c r="AA80" s="214"/>
      <c r="AB80" s="214"/>
      <c r="AC80" s="214"/>
      <c r="AD80" s="214"/>
      <c r="AE80" s="214"/>
      <c r="AF80" s="214"/>
      <c r="AG80" s="214" t="s">
        <v>288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2" x14ac:dyDescent="0.25">
      <c r="A81" s="221"/>
      <c r="B81" s="222"/>
      <c r="C81" s="250" t="s">
        <v>393</v>
      </c>
      <c r="D81" s="225"/>
      <c r="E81" s="226">
        <v>0.7</v>
      </c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x14ac:dyDescent="0.25">
      <c r="A82" s="228" t="s">
        <v>150</v>
      </c>
      <c r="B82" s="229" t="s">
        <v>88</v>
      </c>
      <c r="C82" s="246" t="s">
        <v>89</v>
      </c>
      <c r="D82" s="230"/>
      <c r="E82" s="231"/>
      <c r="F82" s="232"/>
      <c r="G82" s="232">
        <f>SUMIF(AG83:AG94,"&lt;&gt;NOR",G83:G94)</f>
        <v>0</v>
      </c>
      <c r="H82" s="232"/>
      <c r="I82" s="232">
        <f>SUM(I83:I94)</f>
        <v>0</v>
      </c>
      <c r="J82" s="232"/>
      <c r="K82" s="232">
        <f>SUM(K83:K94)</f>
        <v>0</v>
      </c>
      <c r="L82" s="232"/>
      <c r="M82" s="232">
        <f>SUM(M83:M94)</f>
        <v>0</v>
      </c>
      <c r="N82" s="231"/>
      <c r="O82" s="231">
        <f>SUM(O83:O94)</f>
        <v>1.4200000000000002</v>
      </c>
      <c r="P82" s="231"/>
      <c r="Q82" s="231">
        <f>SUM(Q83:Q94)</f>
        <v>0</v>
      </c>
      <c r="R82" s="232"/>
      <c r="S82" s="232"/>
      <c r="T82" s="233"/>
      <c r="U82" s="227"/>
      <c r="V82" s="227">
        <f>SUM(V83:V94)</f>
        <v>3.9499999999999997</v>
      </c>
      <c r="W82" s="227"/>
      <c r="X82" s="227"/>
      <c r="Y82" s="227"/>
      <c r="AG82" t="s">
        <v>151</v>
      </c>
    </row>
    <row r="83" spans="1:60" outlineLevel="1" x14ac:dyDescent="0.25">
      <c r="A83" s="235">
        <v>22</v>
      </c>
      <c r="B83" s="236" t="s">
        <v>290</v>
      </c>
      <c r="C83" s="247" t="s">
        <v>291</v>
      </c>
      <c r="D83" s="237" t="s">
        <v>177</v>
      </c>
      <c r="E83" s="238">
        <v>0.51912000000000003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2.5249999999999999</v>
      </c>
      <c r="O83" s="238">
        <f>ROUND(E83*N83,2)</f>
        <v>1.31</v>
      </c>
      <c r="P83" s="238">
        <v>0</v>
      </c>
      <c r="Q83" s="238">
        <f>ROUND(E83*P83,2)</f>
        <v>0</v>
      </c>
      <c r="R83" s="240" t="s">
        <v>292</v>
      </c>
      <c r="S83" s="240" t="s">
        <v>156</v>
      </c>
      <c r="T83" s="241" t="s">
        <v>157</v>
      </c>
      <c r="U83" s="224">
        <v>0.47699999999999998</v>
      </c>
      <c r="V83" s="224">
        <f>ROUND(E83*U83,2)</f>
        <v>0.25</v>
      </c>
      <c r="W83" s="224"/>
      <c r="X83" s="224" t="s">
        <v>158</v>
      </c>
      <c r="Y83" s="224" t="s">
        <v>159</v>
      </c>
      <c r="Z83" s="214"/>
      <c r="AA83" s="214"/>
      <c r="AB83" s="214"/>
      <c r="AC83" s="214"/>
      <c r="AD83" s="214"/>
      <c r="AE83" s="214"/>
      <c r="AF83" s="214"/>
      <c r="AG83" s="214" t="s">
        <v>160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2" x14ac:dyDescent="0.25">
      <c r="A84" s="221"/>
      <c r="B84" s="222"/>
      <c r="C84" s="251" t="s">
        <v>293</v>
      </c>
      <c r="D84" s="245"/>
      <c r="E84" s="245"/>
      <c r="F84" s="245"/>
      <c r="G84" s="245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4"/>
      <c r="AA84" s="214"/>
      <c r="AB84" s="214"/>
      <c r="AC84" s="214"/>
      <c r="AD84" s="214"/>
      <c r="AE84" s="214"/>
      <c r="AF84" s="214"/>
      <c r="AG84" s="214" t="s">
        <v>163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2" x14ac:dyDescent="0.25">
      <c r="A85" s="221"/>
      <c r="B85" s="222"/>
      <c r="C85" s="250" t="s">
        <v>394</v>
      </c>
      <c r="D85" s="225"/>
      <c r="E85" s="226">
        <v>0.52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4"/>
      <c r="AA85" s="214"/>
      <c r="AB85" s="214"/>
      <c r="AC85" s="214"/>
      <c r="AD85" s="214"/>
      <c r="AE85" s="214"/>
      <c r="AF85" s="214"/>
      <c r="AG85" s="214" t="s">
        <v>165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5">
      <c r="A86" s="235">
        <v>23</v>
      </c>
      <c r="B86" s="236" t="s">
        <v>295</v>
      </c>
      <c r="C86" s="247" t="s">
        <v>296</v>
      </c>
      <c r="D86" s="237" t="s">
        <v>154</v>
      </c>
      <c r="E86" s="238">
        <v>2.7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3.9149999999999997E-2</v>
      </c>
      <c r="O86" s="238">
        <f>ROUND(E86*N86,2)</f>
        <v>0.11</v>
      </c>
      <c r="P86" s="238">
        <v>0</v>
      </c>
      <c r="Q86" s="238">
        <f>ROUND(E86*P86,2)</f>
        <v>0</v>
      </c>
      <c r="R86" s="240" t="s">
        <v>292</v>
      </c>
      <c r="S86" s="240" t="s">
        <v>156</v>
      </c>
      <c r="T86" s="241" t="s">
        <v>157</v>
      </c>
      <c r="U86" s="224">
        <v>1.05</v>
      </c>
      <c r="V86" s="224">
        <f>ROUND(E86*U86,2)</f>
        <v>2.84</v>
      </c>
      <c r="W86" s="224"/>
      <c r="X86" s="224" t="s">
        <v>158</v>
      </c>
      <c r="Y86" s="224" t="s">
        <v>159</v>
      </c>
      <c r="Z86" s="214"/>
      <c r="AA86" s="214"/>
      <c r="AB86" s="214"/>
      <c r="AC86" s="214"/>
      <c r="AD86" s="214"/>
      <c r="AE86" s="214"/>
      <c r="AF86" s="214"/>
      <c r="AG86" s="214" t="s">
        <v>160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1" outlineLevel="2" x14ac:dyDescent="0.25">
      <c r="A87" s="221"/>
      <c r="B87" s="222"/>
      <c r="C87" s="248" t="s">
        <v>297</v>
      </c>
      <c r="D87" s="242"/>
      <c r="E87" s="242"/>
      <c r="F87" s="242"/>
      <c r="G87" s="242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4"/>
      <c r="AA87" s="214"/>
      <c r="AB87" s="214"/>
      <c r="AC87" s="214"/>
      <c r="AD87" s="214"/>
      <c r="AE87" s="214"/>
      <c r="AF87" s="214"/>
      <c r="AG87" s="214" t="s">
        <v>162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44" t="str">
        <f>C87</f>
        <v>svislé nebo šikmé (odkloněné), půdorysně přímé nebo zalomené, stěn základových pasů ve volných nebo zapažených jámách, rýhách, šachtách, včetně případných vzpěr,</v>
      </c>
      <c r="BB87" s="214"/>
      <c r="BC87" s="214"/>
      <c r="BD87" s="214"/>
      <c r="BE87" s="214"/>
      <c r="BF87" s="214"/>
      <c r="BG87" s="214"/>
      <c r="BH87" s="214"/>
    </row>
    <row r="88" spans="1:60" ht="21" outlineLevel="2" x14ac:dyDescent="0.25">
      <c r="A88" s="221"/>
      <c r="B88" s="222"/>
      <c r="C88" s="249" t="s">
        <v>297</v>
      </c>
      <c r="D88" s="243"/>
      <c r="E88" s="243"/>
      <c r="F88" s="243"/>
      <c r="G88" s="243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4"/>
      <c r="AA88" s="214"/>
      <c r="AB88" s="214"/>
      <c r="AC88" s="214"/>
      <c r="AD88" s="214"/>
      <c r="AE88" s="214"/>
      <c r="AF88" s="214"/>
      <c r="AG88" s="214" t="s">
        <v>163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44" t="str">
        <f>C88</f>
        <v>svislé nebo šikmé (odkloněné), půdorysně přímé nebo zalomené, stěn základových pasů ve volných nebo zapažených jámách, rýhách, šachtách, včetně případných vzpěr,</v>
      </c>
      <c r="BB88" s="214"/>
      <c r="BC88" s="214"/>
      <c r="BD88" s="214"/>
      <c r="BE88" s="214"/>
      <c r="BF88" s="214"/>
      <c r="BG88" s="214"/>
      <c r="BH88" s="214"/>
    </row>
    <row r="89" spans="1:60" outlineLevel="2" x14ac:dyDescent="0.25">
      <c r="A89" s="221"/>
      <c r="B89" s="222"/>
      <c r="C89" s="250" t="s">
        <v>395</v>
      </c>
      <c r="D89" s="225"/>
      <c r="E89" s="226">
        <v>2.7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4"/>
      <c r="AA89" s="214"/>
      <c r="AB89" s="214"/>
      <c r="AC89" s="214"/>
      <c r="AD89" s="214"/>
      <c r="AE89" s="214"/>
      <c r="AF89" s="214"/>
      <c r="AG89" s="214" t="s">
        <v>165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5">
      <c r="A90" s="235">
        <v>24</v>
      </c>
      <c r="B90" s="236" t="s">
        <v>299</v>
      </c>
      <c r="C90" s="247" t="s">
        <v>300</v>
      </c>
      <c r="D90" s="237" t="s">
        <v>154</v>
      </c>
      <c r="E90" s="238">
        <v>2.7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 t="s">
        <v>292</v>
      </c>
      <c r="S90" s="240" t="s">
        <v>156</v>
      </c>
      <c r="T90" s="241" t="s">
        <v>157</v>
      </c>
      <c r="U90" s="224">
        <v>0.32</v>
      </c>
      <c r="V90" s="224">
        <f>ROUND(E90*U90,2)</f>
        <v>0.86</v>
      </c>
      <c r="W90" s="224"/>
      <c r="X90" s="224" t="s">
        <v>158</v>
      </c>
      <c r="Y90" s="224" t="s">
        <v>159</v>
      </c>
      <c r="Z90" s="214"/>
      <c r="AA90" s="214"/>
      <c r="AB90" s="214"/>
      <c r="AC90" s="214"/>
      <c r="AD90" s="214"/>
      <c r="AE90" s="214"/>
      <c r="AF90" s="214"/>
      <c r="AG90" s="214" t="s">
        <v>160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ht="21" outlineLevel="2" x14ac:dyDescent="0.25">
      <c r="A91" s="221"/>
      <c r="B91" s="222"/>
      <c r="C91" s="248" t="s">
        <v>297</v>
      </c>
      <c r="D91" s="242"/>
      <c r="E91" s="242"/>
      <c r="F91" s="242"/>
      <c r="G91" s="242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4"/>
      <c r="AA91" s="214"/>
      <c r="AB91" s="214"/>
      <c r="AC91" s="214"/>
      <c r="AD91" s="214"/>
      <c r="AE91" s="214"/>
      <c r="AF91" s="214"/>
      <c r="AG91" s="214" t="s">
        <v>162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44" t="str">
        <f>C91</f>
        <v>svislé nebo šikmé (odkloněné), půdorysně přímé nebo zalomené, stěn základových pasů ve volných nebo zapažených jámách, rýhách, šachtách, včetně případných vzpěr,</v>
      </c>
      <c r="BB91" s="214"/>
      <c r="BC91" s="214"/>
      <c r="BD91" s="214"/>
      <c r="BE91" s="214"/>
      <c r="BF91" s="214"/>
      <c r="BG91" s="214"/>
      <c r="BH91" s="214"/>
    </row>
    <row r="92" spans="1:60" ht="21" outlineLevel="2" x14ac:dyDescent="0.25">
      <c r="A92" s="221"/>
      <c r="B92" s="222"/>
      <c r="C92" s="249" t="s">
        <v>297</v>
      </c>
      <c r="D92" s="243"/>
      <c r="E92" s="243"/>
      <c r="F92" s="243"/>
      <c r="G92" s="243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4"/>
      <c r="AA92" s="214"/>
      <c r="AB92" s="214"/>
      <c r="AC92" s="214"/>
      <c r="AD92" s="214"/>
      <c r="AE92" s="214"/>
      <c r="AF92" s="214"/>
      <c r="AG92" s="214" t="s">
        <v>163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44" t="str">
        <f>C92</f>
        <v>svislé nebo šikmé (odkloněné), půdorysně přímé nebo zalomené, stěn základových pasů ve volných nebo zapažených jámách, rýhách, šachtách, včetně případných vzpěr,</v>
      </c>
      <c r="BB92" s="214"/>
      <c r="BC92" s="214"/>
      <c r="BD92" s="214"/>
      <c r="BE92" s="214"/>
      <c r="BF92" s="214"/>
      <c r="BG92" s="214"/>
      <c r="BH92" s="214"/>
    </row>
    <row r="93" spans="1:60" outlineLevel="3" x14ac:dyDescent="0.25">
      <c r="A93" s="221"/>
      <c r="B93" s="222"/>
      <c r="C93" s="249" t="s">
        <v>301</v>
      </c>
      <c r="D93" s="243"/>
      <c r="E93" s="243"/>
      <c r="F93" s="243"/>
      <c r="G93" s="243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4"/>
      <c r="AA93" s="214"/>
      <c r="AB93" s="214"/>
      <c r="AC93" s="214"/>
      <c r="AD93" s="214"/>
      <c r="AE93" s="214"/>
      <c r="AF93" s="214"/>
      <c r="AG93" s="214" t="s">
        <v>163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2" x14ac:dyDescent="0.25">
      <c r="A94" s="221"/>
      <c r="B94" s="222"/>
      <c r="C94" s="250" t="s">
        <v>396</v>
      </c>
      <c r="D94" s="225"/>
      <c r="E94" s="226">
        <v>2.7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4"/>
      <c r="AA94" s="214"/>
      <c r="AB94" s="214"/>
      <c r="AC94" s="214"/>
      <c r="AD94" s="214"/>
      <c r="AE94" s="214"/>
      <c r="AF94" s="214"/>
      <c r="AG94" s="214" t="s">
        <v>165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x14ac:dyDescent="0.25">
      <c r="A95" s="228" t="s">
        <v>150</v>
      </c>
      <c r="B95" s="229" t="s">
        <v>92</v>
      </c>
      <c r="C95" s="246" t="s">
        <v>93</v>
      </c>
      <c r="D95" s="230"/>
      <c r="E95" s="231"/>
      <c r="F95" s="232"/>
      <c r="G95" s="232">
        <f>SUMIF(AG96:AG116,"&lt;&gt;NOR",G96:G116)</f>
        <v>0</v>
      </c>
      <c r="H95" s="232"/>
      <c r="I95" s="232">
        <f>SUM(I96:I116)</f>
        <v>0</v>
      </c>
      <c r="J95" s="232"/>
      <c r="K95" s="232">
        <f>SUM(K96:K116)</f>
        <v>0</v>
      </c>
      <c r="L95" s="232"/>
      <c r="M95" s="232">
        <f>SUM(M96:M116)</f>
        <v>0</v>
      </c>
      <c r="N95" s="231"/>
      <c r="O95" s="231">
        <f>SUM(O96:O116)</f>
        <v>2.97</v>
      </c>
      <c r="P95" s="231"/>
      <c r="Q95" s="231">
        <f>SUM(Q96:Q116)</f>
        <v>0</v>
      </c>
      <c r="R95" s="232"/>
      <c r="S95" s="232"/>
      <c r="T95" s="233"/>
      <c r="U95" s="227"/>
      <c r="V95" s="227">
        <f>SUM(V96:V116)</f>
        <v>4.6899999999999995</v>
      </c>
      <c r="W95" s="227"/>
      <c r="X95" s="227"/>
      <c r="Y95" s="227"/>
      <c r="AG95" t="s">
        <v>151</v>
      </c>
    </row>
    <row r="96" spans="1:60" ht="20.399999999999999" outlineLevel="1" x14ac:dyDescent="0.25">
      <c r="A96" s="235">
        <v>25</v>
      </c>
      <c r="B96" s="236" t="s">
        <v>201</v>
      </c>
      <c r="C96" s="247" t="s">
        <v>202</v>
      </c>
      <c r="D96" s="237" t="s">
        <v>154</v>
      </c>
      <c r="E96" s="238">
        <v>4.7519999999999998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 t="s">
        <v>178</v>
      </c>
      <c r="S96" s="240" t="s">
        <v>156</v>
      </c>
      <c r="T96" s="241" t="s">
        <v>157</v>
      </c>
      <c r="U96" s="224">
        <v>0.15</v>
      </c>
      <c r="V96" s="224">
        <f>ROUND(E96*U96,2)</f>
        <v>0.71</v>
      </c>
      <c r="W96" s="224"/>
      <c r="X96" s="224" t="s">
        <v>158</v>
      </c>
      <c r="Y96" s="224" t="s">
        <v>159</v>
      </c>
      <c r="Z96" s="214"/>
      <c r="AA96" s="214"/>
      <c r="AB96" s="214"/>
      <c r="AC96" s="214"/>
      <c r="AD96" s="214"/>
      <c r="AE96" s="214"/>
      <c r="AF96" s="214"/>
      <c r="AG96" s="214" t="s">
        <v>160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2" x14ac:dyDescent="0.25">
      <c r="A97" s="221"/>
      <c r="B97" s="222"/>
      <c r="C97" s="248" t="s">
        <v>203</v>
      </c>
      <c r="D97" s="242"/>
      <c r="E97" s="242"/>
      <c r="F97" s="242"/>
      <c r="G97" s="242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4"/>
      <c r="AA97" s="214"/>
      <c r="AB97" s="214"/>
      <c r="AC97" s="214"/>
      <c r="AD97" s="214"/>
      <c r="AE97" s="214"/>
      <c r="AF97" s="214"/>
      <c r="AG97" s="214" t="s">
        <v>162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44" t="str">
        <f>C97</f>
        <v>z rostlé horniny tř.1 - 4 pod násypy z hornin soudržných do 92% PS a hornin nesoudržných sypkých relativní ulehlosti I(d) do 0,8</v>
      </c>
      <c r="BB97" s="214"/>
      <c r="BC97" s="214"/>
      <c r="BD97" s="214"/>
      <c r="BE97" s="214"/>
      <c r="BF97" s="214"/>
      <c r="BG97" s="214"/>
      <c r="BH97" s="214"/>
    </row>
    <row r="98" spans="1:60" outlineLevel="2" x14ac:dyDescent="0.25">
      <c r="A98" s="221"/>
      <c r="B98" s="222"/>
      <c r="C98" s="249" t="s">
        <v>203</v>
      </c>
      <c r="D98" s="243"/>
      <c r="E98" s="243"/>
      <c r="F98" s="243"/>
      <c r="G98" s="243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4"/>
      <c r="AA98" s="214"/>
      <c r="AB98" s="214"/>
      <c r="AC98" s="214"/>
      <c r="AD98" s="214"/>
      <c r="AE98" s="214"/>
      <c r="AF98" s="214"/>
      <c r="AG98" s="214" t="s">
        <v>163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44" t="str">
        <f>C98</f>
        <v>z rostlé horniny tř.1 - 4 pod násypy z hornin soudržných do 92% PS a hornin nesoudržných sypkých relativní ulehlosti I(d) do 0,8</v>
      </c>
      <c r="BB98" s="214"/>
      <c r="BC98" s="214"/>
      <c r="BD98" s="214"/>
      <c r="BE98" s="214"/>
      <c r="BF98" s="214"/>
      <c r="BG98" s="214"/>
      <c r="BH98" s="214"/>
    </row>
    <row r="99" spans="1:60" outlineLevel="2" x14ac:dyDescent="0.25">
      <c r="A99" s="221"/>
      <c r="B99" s="222"/>
      <c r="C99" s="250" t="s">
        <v>397</v>
      </c>
      <c r="D99" s="225"/>
      <c r="E99" s="226">
        <v>4.75</v>
      </c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4"/>
      <c r="AA99" s="214"/>
      <c r="AB99" s="214"/>
      <c r="AC99" s="214"/>
      <c r="AD99" s="214"/>
      <c r="AE99" s="214"/>
      <c r="AF99" s="214"/>
      <c r="AG99" s="214" t="s">
        <v>165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5">
      <c r="A100" s="235">
        <v>26</v>
      </c>
      <c r="B100" s="236" t="s">
        <v>205</v>
      </c>
      <c r="C100" s="247" t="s">
        <v>206</v>
      </c>
      <c r="D100" s="237" t="s">
        <v>154</v>
      </c>
      <c r="E100" s="238">
        <v>9.0719999999999992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 t="s">
        <v>155</v>
      </c>
      <c r="S100" s="240" t="s">
        <v>156</v>
      </c>
      <c r="T100" s="241" t="s">
        <v>157</v>
      </c>
      <c r="U100" s="224">
        <v>1.6E-2</v>
      </c>
      <c r="V100" s="224">
        <f>ROUND(E100*U100,2)</f>
        <v>0.15</v>
      </c>
      <c r="W100" s="224"/>
      <c r="X100" s="224" t="s">
        <v>158</v>
      </c>
      <c r="Y100" s="224" t="s">
        <v>159</v>
      </c>
      <c r="Z100" s="214"/>
      <c r="AA100" s="214"/>
      <c r="AB100" s="214"/>
      <c r="AC100" s="214"/>
      <c r="AD100" s="214"/>
      <c r="AE100" s="214"/>
      <c r="AF100" s="214"/>
      <c r="AG100" s="214" t="s">
        <v>160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2" x14ac:dyDescent="0.25">
      <c r="A101" s="221"/>
      <c r="B101" s="222"/>
      <c r="C101" s="248" t="s">
        <v>207</v>
      </c>
      <c r="D101" s="242"/>
      <c r="E101" s="242"/>
      <c r="F101" s="242"/>
      <c r="G101" s="242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4"/>
      <c r="AA101" s="214"/>
      <c r="AB101" s="214"/>
      <c r="AC101" s="214"/>
      <c r="AD101" s="214"/>
      <c r="AE101" s="214"/>
      <c r="AF101" s="214"/>
      <c r="AG101" s="214" t="s">
        <v>162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2" x14ac:dyDescent="0.25">
      <c r="A102" s="221"/>
      <c r="B102" s="222"/>
      <c r="C102" s="249" t="s">
        <v>207</v>
      </c>
      <c r="D102" s="243"/>
      <c r="E102" s="243"/>
      <c r="F102" s="243"/>
      <c r="G102" s="243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4"/>
      <c r="AA102" s="214"/>
      <c r="AB102" s="214"/>
      <c r="AC102" s="214"/>
      <c r="AD102" s="214"/>
      <c r="AE102" s="214"/>
      <c r="AF102" s="214"/>
      <c r="AG102" s="214" t="s">
        <v>163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2" x14ac:dyDescent="0.25">
      <c r="A103" s="221"/>
      <c r="B103" s="222"/>
      <c r="C103" s="250" t="s">
        <v>398</v>
      </c>
      <c r="D103" s="225"/>
      <c r="E103" s="226">
        <v>4.75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165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3" x14ac:dyDescent="0.25">
      <c r="A104" s="221"/>
      <c r="B104" s="222"/>
      <c r="C104" s="250" t="s">
        <v>399</v>
      </c>
      <c r="D104" s="225"/>
      <c r="E104" s="226">
        <v>4.32</v>
      </c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4"/>
      <c r="AA104" s="214"/>
      <c r="AB104" s="214"/>
      <c r="AC104" s="214"/>
      <c r="AD104" s="214"/>
      <c r="AE104" s="214"/>
      <c r="AF104" s="214"/>
      <c r="AG104" s="214" t="s">
        <v>165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5">
      <c r="A105" s="235">
        <v>27</v>
      </c>
      <c r="B105" s="236" t="s">
        <v>306</v>
      </c>
      <c r="C105" s="247" t="s">
        <v>307</v>
      </c>
      <c r="D105" s="237" t="s">
        <v>172</v>
      </c>
      <c r="E105" s="238">
        <v>5.4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3.3E-4</v>
      </c>
      <c r="O105" s="238">
        <f>ROUND(E105*N105,2)</f>
        <v>0</v>
      </c>
      <c r="P105" s="238">
        <v>0</v>
      </c>
      <c r="Q105" s="238">
        <f>ROUND(E105*P105,2)</f>
        <v>0</v>
      </c>
      <c r="R105" s="240" t="s">
        <v>155</v>
      </c>
      <c r="S105" s="240" t="s">
        <v>156</v>
      </c>
      <c r="T105" s="241" t="s">
        <v>157</v>
      </c>
      <c r="U105" s="224">
        <v>0.41</v>
      </c>
      <c r="V105" s="224">
        <f>ROUND(E105*U105,2)</f>
        <v>2.21</v>
      </c>
      <c r="W105" s="224"/>
      <c r="X105" s="224" t="s">
        <v>158</v>
      </c>
      <c r="Y105" s="224" t="s">
        <v>159</v>
      </c>
      <c r="Z105" s="214"/>
      <c r="AA105" s="214"/>
      <c r="AB105" s="214"/>
      <c r="AC105" s="214"/>
      <c r="AD105" s="214"/>
      <c r="AE105" s="214"/>
      <c r="AF105" s="214"/>
      <c r="AG105" s="214" t="s">
        <v>160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2" x14ac:dyDescent="0.25">
      <c r="A106" s="221"/>
      <c r="B106" s="222"/>
      <c r="C106" s="250" t="s">
        <v>400</v>
      </c>
      <c r="D106" s="225"/>
      <c r="E106" s="226">
        <v>5.4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4"/>
      <c r="AA106" s="214"/>
      <c r="AB106" s="214"/>
      <c r="AC106" s="214"/>
      <c r="AD106" s="214"/>
      <c r="AE106" s="214"/>
      <c r="AF106" s="214"/>
      <c r="AG106" s="214" t="s">
        <v>165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5">
      <c r="A107" s="235">
        <v>28</v>
      </c>
      <c r="B107" s="236" t="s">
        <v>210</v>
      </c>
      <c r="C107" s="247" t="s">
        <v>211</v>
      </c>
      <c r="D107" s="237" t="s">
        <v>154</v>
      </c>
      <c r="E107" s="238">
        <v>4.32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7.1999999999999995E-2</v>
      </c>
      <c r="O107" s="238">
        <f>ROUND(E107*N107,2)</f>
        <v>0.31</v>
      </c>
      <c r="P107" s="238">
        <v>0</v>
      </c>
      <c r="Q107" s="238">
        <f>ROUND(E107*P107,2)</f>
        <v>0</v>
      </c>
      <c r="R107" s="240" t="s">
        <v>155</v>
      </c>
      <c r="S107" s="240" t="s">
        <v>156</v>
      </c>
      <c r="T107" s="241" t="s">
        <v>157</v>
      </c>
      <c r="U107" s="224">
        <v>0.375</v>
      </c>
      <c r="V107" s="224">
        <f>ROUND(E107*U107,2)</f>
        <v>1.62</v>
      </c>
      <c r="W107" s="224"/>
      <c r="X107" s="224" t="s">
        <v>158</v>
      </c>
      <c r="Y107" s="224" t="s">
        <v>159</v>
      </c>
      <c r="Z107" s="214"/>
      <c r="AA107" s="214"/>
      <c r="AB107" s="214"/>
      <c r="AC107" s="214"/>
      <c r="AD107" s="214"/>
      <c r="AE107" s="214"/>
      <c r="AF107" s="214"/>
      <c r="AG107" s="214" t="s">
        <v>160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ht="21" outlineLevel="2" x14ac:dyDescent="0.25">
      <c r="A108" s="221"/>
      <c r="B108" s="222"/>
      <c r="C108" s="248" t="s">
        <v>212</v>
      </c>
      <c r="D108" s="242"/>
      <c r="E108" s="242"/>
      <c r="F108" s="242"/>
      <c r="G108" s="242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4"/>
      <c r="AA108" s="214"/>
      <c r="AB108" s="214"/>
      <c r="AC108" s="214"/>
      <c r="AD108" s="214"/>
      <c r="AE108" s="214"/>
      <c r="AF108" s="214"/>
      <c r="AG108" s="214" t="s">
        <v>162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44" t="str">
        <f>C108</f>
        <v>komunikací pro pěší, z dlaždic betonových a teracových, do velikosti dlaždic 0,25 m2, s provedením lože do tl. 30 mm, s vyplněním spár a se smetením přebytečného materiálu na vzdálenost do 3 m</v>
      </c>
      <c r="BB108" s="214"/>
      <c r="BC108" s="214"/>
      <c r="BD108" s="214"/>
      <c r="BE108" s="214"/>
      <c r="BF108" s="214"/>
      <c r="BG108" s="214"/>
      <c r="BH108" s="214"/>
    </row>
    <row r="109" spans="1:60" ht="21" outlineLevel="2" x14ac:dyDescent="0.25">
      <c r="A109" s="221"/>
      <c r="B109" s="222"/>
      <c r="C109" s="249" t="s">
        <v>401</v>
      </c>
      <c r="D109" s="243"/>
      <c r="E109" s="243"/>
      <c r="F109" s="243"/>
      <c r="G109" s="243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4"/>
      <c r="AA109" s="214"/>
      <c r="AB109" s="214"/>
      <c r="AC109" s="214"/>
      <c r="AD109" s="214"/>
      <c r="AE109" s="214"/>
      <c r="AF109" s="214"/>
      <c r="AG109" s="214" t="s">
        <v>163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44" t="str">
        <f>C109</f>
        <v>komunikací pro pěší do velikosti dlaždic 0,25 m2 s provedením lože do tl. 30 mm, s vyplněním spár a se smetením přebytečného materiálu na vzdálenost do 3 m</v>
      </c>
      <c r="BB109" s="214"/>
      <c r="BC109" s="214"/>
      <c r="BD109" s="214"/>
      <c r="BE109" s="214"/>
      <c r="BF109" s="214"/>
      <c r="BG109" s="214"/>
      <c r="BH109" s="214"/>
    </row>
    <row r="110" spans="1:60" outlineLevel="2" x14ac:dyDescent="0.25">
      <c r="A110" s="221"/>
      <c r="B110" s="222"/>
      <c r="C110" s="250" t="s">
        <v>402</v>
      </c>
      <c r="D110" s="225"/>
      <c r="E110" s="226">
        <v>4.32</v>
      </c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4"/>
      <c r="AA110" s="214"/>
      <c r="AB110" s="214"/>
      <c r="AC110" s="214"/>
      <c r="AD110" s="214"/>
      <c r="AE110" s="214"/>
      <c r="AF110" s="214"/>
      <c r="AG110" s="214" t="s">
        <v>165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5">
      <c r="A111" s="235">
        <v>29</v>
      </c>
      <c r="B111" s="236" t="s">
        <v>217</v>
      </c>
      <c r="C111" s="247" t="s">
        <v>218</v>
      </c>
      <c r="D111" s="237" t="s">
        <v>219</v>
      </c>
      <c r="E111" s="238">
        <v>1.0206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1</v>
      </c>
      <c r="O111" s="238">
        <f>ROUND(E111*N111,2)</f>
        <v>1.02</v>
      </c>
      <c r="P111" s="238">
        <v>0</v>
      </c>
      <c r="Q111" s="238">
        <f>ROUND(E111*P111,2)</f>
        <v>0</v>
      </c>
      <c r="R111" s="240" t="s">
        <v>220</v>
      </c>
      <c r="S111" s="240" t="s">
        <v>156</v>
      </c>
      <c r="T111" s="241" t="s">
        <v>157</v>
      </c>
      <c r="U111" s="224">
        <v>0</v>
      </c>
      <c r="V111" s="224">
        <f>ROUND(E111*U111,2)</f>
        <v>0</v>
      </c>
      <c r="W111" s="224"/>
      <c r="X111" s="224" t="s">
        <v>221</v>
      </c>
      <c r="Y111" s="224" t="s">
        <v>159</v>
      </c>
      <c r="Z111" s="214"/>
      <c r="AA111" s="214"/>
      <c r="AB111" s="214"/>
      <c r="AC111" s="214"/>
      <c r="AD111" s="214"/>
      <c r="AE111" s="214"/>
      <c r="AF111" s="214"/>
      <c r="AG111" s="214" t="s">
        <v>222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2" x14ac:dyDescent="0.25">
      <c r="A112" s="221"/>
      <c r="B112" s="222"/>
      <c r="C112" s="250" t="s">
        <v>403</v>
      </c>
      <c r="D112" s="225"/>
      <c r="E112" s="226">
        <v>1.02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4"/>
      <c r="AA112" s="214"/>
      <c r="AB112" s="214"/>
      <c r="AC112" s="214"/>
      <c r="AD112" s="214"/>
      <c r="AE112" s="214"/>
      <c r="AF112" s="214"/>
      <c r="AG112" s="214" t="s">
        <v>165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5">
      <c r="A113" s="235">
        <v>30</v>
      </c>
      <c r="B113" s="236" t="s">
        <v>225</v>
      </c>
      <c r="C113" s="247" t="s">
        <v>226</v>
      </c>
      <c r="D113" s="237" t="s">
        <v>219</v>
      </c>
      <c r="E113" s="238">
        <v>1.12266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1</v>
      </c>
      <c r="O113" s="238">
        <f>ROUND(E113*N113,2)</f>
        <v>1.1200000000000001</v>
      </c>
      <c r="P113" s="238">
        <v>0</v>
      </c>
      <c r="Q113" s="238">
        <f>ROUND(E113*P113,2)</f>
        <v>0</v>
      </c>
      <c r="R113" s="240" t="s">
        <v>220</v>
      </c>
      <c r="S113" s="240" t="s">
        <v>156</v>
      </c>
      <c r="T113" s="241" t="s">
        <v>157</v>
      </c>
      <c r="U113" s="224">
        <v>0</v>
      </c>
      <c r="V113" s="224">
        <f>ROUND(E113*U113,2)</f>
        <v>0</v>
      </c>
      <c r="W113" s="224"/>
      <c r="X113" s="224" t="s">
        <v>221</v>
      </c>
      <c r="Y113" s="224" t="s">
        <v>159</v>
      </c>
      <c r="Z113" s="214"/>
      <c r="AA113" s="214"/>
      <c r="AB113" s="214"/>
      <c r="AC113" s="214"/>
      <c r="AD113" s="214"/>
      <c r="AE113" s="214"/>
      <c r="AF113" s="214"/>
      <c r="AG113" s="214" t="s">
        <v>222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2" x14ac:dyDescent="0.25">
      <c r="A114" s="221"/>
      <c r="B114" s="222"/>
      <c r="C114" s="250" t="s">
        <v>404</v>
      </c>
      <c r="D114" s="225"/>
      <c r="E114" s="226">
        <v>1.1200000000000001</v>
      </c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4"/>
      <c r="AA114" s="214"/>
      <c r="AB114" s="214"/>
      <c r="AC114" s="214"/>
      <c r="AD114" s="214"/>
      <c r="AE114" s="214"/>
      <c r="AF114" s="214"/>
      <c r="AG114" s="214" t="s">
        <v>165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ht="20.399999999999999" outlineLevel="1" x14ac:dyDescent="0.25">
      <c r="A115" s="235">
        <v>31</v>
      </c>
      <c r="B115" s="236" t="s">
        <v>312</v>
      </c>
      <c r="C115" s="247" t="s">
        <v>313</v>
      </c>
      <c r="D115" s="237" t="s">
        <v>154</v>
      </c>
      <c r="E115" s="238">
        <v>4.7519999999999998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0.109</v>
      </c>
      <c r="O115" s="238">
        <f>ROUND(E115*N115,2)</f>
        <v>0.52</v>
      </c>
      <c r="P115" s="238">
        <v>0</v>
      </c>
      <c r="Q115" s="238">
        <f>ROUND(E115*P115,2)</f>
        <v>0</v>
      </c>
      <c r="R115" s="240" t="s">
        <v>220</v>
      </c>
      <c r="S115" s="240" t="s">
        <v>156</v>
      </c>
      <c r="T115" s="241" t="s">
        <v>157</v>
      </c>
      <c r="U115" s="224">
        <v>0</v>
      </c>
      <c r="V115" s="224">
        <f>ROUND(E115*U115,2)</f>
        <v>0</v>
      </c>
      <c r="W115" s="224"/>
      <c r="X115" s="224" t="s">
        <v>221</v>
      </c>
      <c r="Y115" s="224" t="s">
        <v>159</v>
      </c>
      <c r="Z115" s="214"/>
      <c r="AA115" s="214"/>
      <c r="AB115" s="214"/>
      <c r="AC115" s="214"/>
      <c r="AD115" s="214"/>
      <c r="AE115" s="214"/>
      <c r="AF115" s="214"/>
      <c r="AG115" s="214" t="s">
        <v>222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2" x14ac:dyDescent="0.25">
      <c r="A116" s="221"/>
      <c r="B116" s="222"/>
      <c r="C116" s="250" t="s">
        <v>405</v>
      </c>
      <c r="D116" s="225"/>
      <c r="E116" s="226">
        <v>4.75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4"/>
      <c r="AA116" s="214"/>
      <c r="AB116" s="214"/>
      <c r="AC116" s="214"/>
      <c r="AD116" s="214"/>
      <c r="AE116" s="214"/>
      <c r="AF116" s="214"/>
      <c r="AG116" s="214" t="s">
        <v>165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x14ac:dyDescent="0.25">
      <c r="A117" s="228" t="s">
        <v>150</v>
      </c>
      <c r="B117" s="229" t="s">
        <v>94</v>
      </c>
      <c r="C117" s="246" t="s">
        <v>95</v>
      </c>
      <c r="D117" s="230"/>
      <c r="E117" s="231"/>
      <c r="F117" s="232"/>
      <c r="G117" s="232">
        <f>SUMIF(AG118:AG137,"&lt;&gt;NOR",G118:G137)</f>
        <v>0</v>
      </c>
      <c r="H117" s="232"/>
      <c r="I117" s="232">
        <f>SUM(I118:I137)</f>
        <v>0</v>
      </c>
      <c r="J117" s="232"/>
      <c r="K117" s="232">
        <f>SUM(K118:K137)</f>
        <v>0</v>
      </c>
      <c r="L117" s="232"/>
      <c r="M117" s="232">
        <f>SUM(M118:M137)</f>
        <v>0</v>
      </c>
      <c r="N117" s="231"/>
      <c r="O117" s="231">
        <f>SUM(O118:O137)</f>
        <v>20.43</v>
      </c>
      <c r="P117" s="231"/>
      <c r="Q117" s="231">
        <f>SUM(Q118:Q137)</f>
        <v>0</v>
      </c>
      <c r="R117" s="232"/>
      <c r="S117" s="232"/>
      <c r="T117" s="233"/>
      <c r="U117" s="227"/>
      <c r="V117" s="227">
        <f>SUM(V118:V137)</f>
        <v>19.690000000000001</v>
      </c>
      <c r="W117" s="227"/>
      <c r="X117" s="227"/>
      <c r="Y117" s="227"/>
      <c r="AG117" t="s">
        <v>151</v>
      </c>
    </row>
    <row r="118" spans="1:60" outlineLevel="1" x14ac:dyDescent="0.25">
      <c r="A118" s="235">
        <v>32</v>
      </c>
      <c r="B118" s="236" t="s">
        <v>315</v>
      </c>
      <c r="C118" s="247" t="s">
        <v>316</v>
      </c>
      <c r="D118" s="237" t="s">
        <v>172</v>
      </c>
      <c r="E118" s="238">
        <v>2.4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0.11583</v>
      </c>
      <c r="O118" s="238">
        <f>ROUND(E118*N118,2)</f>
        <v>0.28000000000000003</v>
      </c>
      <c r="P118" s="238">
        <v>0</v>
      </c>
      <c r="Q118" s="238">
        <f>ROUND(E118*P118,2)</f>
        <v>0</v>
      </c>
      <c r="R118" s="240" t="s">
        <v>292</v>
      </c>
      <c r="S118" s="240" t="s">
        <v>156</v>
      </c>
      <c r="T118" s="241" t="s">
        <v>157</v>
      </c>
      <c r="U118" s="224">
        <v>0.14000000000000001</v>
      </c>
      <c r="V118" s="224">
        <f>ROUND(E118*U118,2)</f>
        <v>0.34</v>
      </c>
      <c r="W118" s="224"/>
      <c r="X118" s="224" t="s">
        <v>158</v>
      </c>
      <c r="Y118" s="224" t="s">
        <v>159</v>
      </c>
      <c r="Z118" s="214"/>
      <c r="AA118" s="214"/>
      <c r="AB118" s="214"/>
      <c r="AC118" s="214"/>
      <c r="AD118" s="214"/>
      <c r="AE118" s="214"/>
      <c r="AF118" s="214"/>
      <c r="AG118" s="214" t="s">
        <v>179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2" x14ac:dyDescent="0.25">
      <c r="A119" s="221"/>
      <c r="B119" s="222"/>
      <c r="C119" s="248" t="s">
        <v>317</v>
      </c>
      <c r="D119" s="242"/>
      <c r="E119" s="242"/>
      <c r="F119" s="242"/>
      <c r="G119" s="242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4"/>
      <c r="AA119" s="214"/>
      <c r="AB119" s="214"/>
      <c r="AC119" s="214"/>
      <c r="AD119" s="214"/>
      <c r="AE119" s="214"/>
      <c r="AF119" s="214"/>
      <c r="AG119" s="214" t="s">
        <v>162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2" x14ac:dyDescent="0.25">
      <c r="A120" s="221"/>
      <c r="B120" s="222"/>
      <c r="C120" s="249" t="s">
        <v>317</v>
      </c>
      <c r="D120" s="243"/>
      <c r="E120" s="243"/>
      <c r="F120" s="243"/>
      <c r="G120" s="243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4"/>
      <c r="AA120" s="214"/>
      <c r="AB120" s="214"/>
      <c r="AC120" s="214"/>
      <c r="AD120" s="214"/>
      <c r="AE120" s="214"/>
      <c r="AF120" s="214"/>
      <c r="AG120" s="214" t="s">
        <v>163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2" x14ac:dyDescent="0.25">
      <c r="A121" s="221"/>
      <c r="B121" s="222"/>
      <c r="C121" s="250" t="s">
        <v>406</v>
      </c>
      <c r="D121" s="225"/>
      <c r="E121" s="226">
        <v>2.4</v>
      </c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4"/>
      <c r="AA121" s="214"/>
      <c r="AB121" s="214"/>
      <c r="AC121" s="214"/>
      <c r="AD121" s="214"/>
      <c r="AE121" s="214"/>
      <c r="AF121" s="214"/>
      <c r="AG121" s="214" t="s">
        <v>165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5">
      <c r="A122" s="235">
        <v>33</v>
      </c>
      <c r="B122" s="236" t="s">
        <v>407</v>
      </c>
      <c r="C122" s="247" t="s">
        <v>408</v>
      </c>
      <c r="D122" s="237" t="s">
        <v>172</v>
      </c>
      <c r="E122" s="238">
        <v>30.5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 t="s">
        <v>275</v>
      </c>
      <c r="S122" s="240" t="s">
        <v>156</v>
      </c>
      <c r="T122" s="241" t="s">
        <v>157</v>
      </c>
      <c r="U122" s="224">
        <v>0.12</v>
      </c>
      <c r="V122" s="224">
        <f>ROUND(E122*U122,2)</f>
        <v>3.66</v>
      </c>
      <c r="W122" s="224"/>
      <c r="X122" s="224" t="s">
        <v>158</v>
      </c>
      <c r="Y122" s="224" t="s">
        <v>159</v>
      </c>
      <c r="Z122" s="214"/>
      <c r="AA122" s="214"/>
      <c r="AB122" s="214"/>
      <c r="AC122" s="214"/>
      <c r="AD122" s="214"/>
      <c r="AE122" s="214"/>
      <c r="AF122" s="214"/>
      <c r="AG122" s="214" t="s">
        <v>160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2" x14ac:dyDescent="0.25">
      <c r="A123" s="221"/>
      <c r="B123" s="222"/>
      <c r="C123" s="250" t="s">
        <v>409</v>
      </c>
      <c r="D123" s="225"/>
      <c r="E123" s="226">
        <v>30.5</v>
      </c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4"/>
      <c r="AA123" s="214"/>
      <c r="AB123" s="214"/>
      <c r="AC123" s="214"/>
      <c r="AD123" s="214"/>
      <c r="AE123" s="214"/>
      <c r="AF123" s="214"/>
      <c r="AG123" s="214" t="s">
        <v>165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ht="20.399999999999999" outlineLevel="1" x14ac:dyDescent="0.25">
      <c r="A124" s="235">
        <v>34</v>
      </c>
      <c r="B124" s="236" t="s">
        <v>410</v>
      </c>
      <c r="C124" s="247" t="s">
        <v>411</v>
      </c>
      <c r="D124" s="237" t="s">
        <v>172</v>
      </c>
      <c r="E124" s="238">
        <v>39.6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0.15673999999999999</v>
      </c>
      <c r="O124" s="238">
        <f>ROUND(E124*N124,2)</f>
        <v>6.21</v>
      </c>
      <c r="P124" s="238">
        <v>0</v>
      </c>
      <c r="Q124" s="238">
        <f>ROUND(E124*P124,2)</f>
        <v>0</v>
      </c>
      <c r="R124" s="240" t="s">
        <v>155</v>
      </c>
      <c r="S124" s="240" t="s">
        <v>156</v>
      </c>
      <c r="T124" s="241" t="s">
        <v>157</v>
      </c>
      <c r="U124" s="224">
        <v>0.29548000000000002</v>
      </c>
      <c r="V124" s="224">
        <f>ROUND(E124*U124,2)</f>
        <v>11.7</v>
      </c>
      <c r="W124" s="224"/>
      <c r="X124" s="224" t="s">
        <v>158</v>
      </c>
      <c r="Y124" s="224" t="s">
        <v>159</v>
      </c>
      <c r="Z124" s="214"/>
      <c r="AA124" s="214"/>
      <c r="AB124" s="214"/>
      <c r="AC124" s="214"/>
      <c r="AD124" s="214"/>
      <c r="AE124" s="214"/>
      <c r="AF124" s="214"/>
      <c r="AG124" s="214" t="s">
        <v>160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2" x14ac:dyDescent="0.25">
      <c r="A125" s="221"/>
      <c r="B125" s="222"/>
      <c r="C125" s="248" t="s">
        <v>412</v>
      </c>
      <c r="D125" s="242"/>
      <c r="E125" s="242"/>
      <c r="F125" s="242"/>
      <c r="G125" s="242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4"/>
      <c r="AA125" s="214"/>
      <c r="AB125" s="214"/>
      <c r="AC125" s="214"/>
      <c r="AD125" s="214"/>
      <c r="AE125" s="214"/>
      <c r="AF125" s="214"/>
      <c r="AG125" s="214" t="s">
        <v>162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2" x14ac:dyDescent="0.25">
      <c r="A126" s="221"/>
      <c r="B126" s="222"/>
      <c r="C126" s="249" t="s">
        <v>412</v>
      </c>
      <c r="D126" s="243"/>
      <c r="E126" s="243"/>
      <c r="F126" s="243"/>
      <c r="G126" s="243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4"/>
      <c r="AA126" s="214"/>
      <c r="AB126" s="214"/>
      <c r="AC126" s="214"/>
      <c r="AD126" s="214"/>
      <c r="AE126" s="214"/>
      <c r="AF126" s="214"/>
      <c r="AG126" s="214" t="s">
        <v>163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2" x14ac:dyDescent="0.25">
      <c r="A127" s="221"/>
      <c r="B127" s="222"/>
      <c r="C127" s="250" t="s">
        <v>413</v>
      </c>
      <c r="D127" s="225"/>
      <c r="E127" s="226">
        <v>39.6</v>
      </c>
      <c r="F127" s="224"/>
      <c r="G127" s="224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4"/>
      <c r="AA127" s="214"/>
      <c r="AB127" s="214"/>
      <c r="AC127" s="214"/>
      <c r="AD127" s="214"/>
      <c r="AE127" s="214"/>
      <c r="AF127" s="214"/>
      <c r="AG127" s="214" t="s">
        <v>165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5">
      <c r="A128" s="235">
        <v>35</v>
      </c>
      <c r="B128" s="236" t="s">
        <v>319</v>
      </c>
      <c r="C128" s="247" t="s">
        <v>320</v>
      </c>
      <c r="D128" s="237" t="s">
        <v>177</v>
      </c>
      <c r="E128" s="238">
        <v>9.6000000000000002E-2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2.5249999999999999</v>
      </c>
      <c r="O128" s="238">
        <f>ROUND(E128*N128,2)</f>
        <v>0.24</v>
      </c>
      <c r="P128" s="238">
        <v>0</v>
      </c>
      <c r="Q128" s="238">
        <f>ROUND(E128*P128,2)</f>
        <v>0</v>
      </c>
      <c r="R128" s="240" t="s">
        <v>155</v>
      </c>
      <c r="S128" s="240" t="s">
        <v>156</v>
      </c>
      <c r="T128" s="241" t="s">
        <v>157</v>
      </c>
      <c r="U128" s="224">
        <v>1.4419999999999999</v>
      </c>
      <c r="V128" s="224">
        <f>ROUND(E128*U128,2)</f>
        <v>0.14000000000000001</v>
      </c>
      <c r="W128" s="224"/>
      <c r="X128" s="224" t="s">
        <v>158</v>
      </c>
      <c r="Y128" s="224" t="s">
        <v>159</v>
      </c>
      <c r="Z128" s="214"/>
      <c r="AA128" s="214"/>
      <c r="AB128" s="214"/>
      <c r="AC128" s="214"/>
      <c r="AD128" s="214"/>
      <c r="AE128" s="214"/>
      <c r="AF128" s="214"/>
      <c r="AG128" s="214" t="s">
        <v>179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2" x14ac:dyDescent="0.25">
      <c r="A129" s="221"/>
      <c r="B129" s="222"/>
      <c r="C129" s="248" t="s">
        <v>321</v>
      </c>
      <c r="D129" s="242"/>
      <c r="E129" s="242"/>
      <c r="F129" s="242"/>
      <c r="G129" s="242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4"/>
      <c r="AA129" s="214"/>
      <c r="AB129" s="214"/>
      <c r="AC129" s="214"/>
      <c r="AD129" s="214"/>
      <c r="AE129" s="214"/>
      <c r="AF129" s="214"/>
      <c r="AG129" s="214" t="s">
        <v>162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2" x14ac:dyDescent="0.25">
      <c r="A130" s="221"/>
      <c r="B130" s="222"/>
      <c r="C130" s="249" t="s">
        <v>321</v>
      </c>
      <c r="D130" s="243"/>
      <c r="E130" s="243"/>
      <c r="F130" s="243"/>
      <c r="G130" s="243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4"/>
      <c r="AA130" s="214"/>
      <c r="AB130" s="214"/>
      <c r="AC130" s="214"/>
      <c r="AD130" s="214"/>
      <c r="AE130" s="214"/>
      <c r="AF130" s="214"/>
      <c r="AG130" s="214" t="s">
        <v>163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2" x14ac:dyDescent="0.25">
      <c r="A131" s="221"/>
      <c r="B131" s="222"/>
      <c r="C131" s="250" t="s">
        <v>414</v>
      </c>
      <c r="D131" s="225"/>
      <c r="E131" s="226">
        <v>0.1</v>
      </c>
      <c r="F131" s="224"/>
      <c r="G131" s="224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4"/>
      <c r="AA131" s="214"/>
      <c r="AB131" s="214"/>
      <c r="AC131" s="214"/>
      <c r="AD131" s="214"/>
      <c r="AE131" s="214"/>
      <c r="AF131" s="214"/>
      <c r="AG131" s="214" t="s">
        <v>165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5">
      <c r="A132" s="235">
        <v>36</v>
      </c>
      <c r="B132" s="236" t="s">
        <v>415</v>
      </c>
      <c r="C132" s="247" t="s">
        <v>416</v>
      </c>
      <c r="D132" s="237" t="s">
        <v>177</v>
      </c>
      <c r="E132" s="238">
        <v>2.673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21</v>
      </c>
      <c r="M132" s="240">
        <f>G132*(1+L132/100)</f>
        <v>0</v>
      </c>
      <c r="N132" s="238">
        <v>2.5249999999999999</v>
      </c>
      <c r="O132" s="238">
        <f>ROUND(E132*N132,2)</f>
        <v>6.75</v>
      </c>
      <c r="P132" s="238">
        <v>0</v>
      </c>
      <c r="Q132" s="238">
        <f>ROUND(E132*P132,2)</f>
        <v>0</v>
      </c>
      <c r="R132" s="240"/>
      <c r="S132" s="240" t="s">
        <v>326</v>
      </c>
      <c r="T132" s="241" t="s">
        <v>327</v>
      </c>
      <c r="U132" s="224">
        <v>1.44</v>
      </c>
      <c r="V132" s="224">
        <f>ROUND(E132*U132,2)</f>
        <v>3.85</v>
      </c>
      <c r="W132" s="224"/>
      <c r="X132" s="224" t="s">
        <v>158</v>
      </c>
      <c r="Y132" s="224" t="s">
        <v>159</v>
      </c>
      <c r="Z132" s="214"/>
      <c r="AA132" s="214"/>
      <c r="AB132" s="214"/>
      <c r="AC132" s="214"/>
      <c r="AD132" s="214"/>
      <c r="AE132" s="214"/>
      <c r="AF132" s="214"/>
      <c r="AG132" s="214" t="s">
        <v>179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2" x14ac:dyDescent="0.25">
      <c r="A133" s="221"/>
      <c r="B133" s="222"/>
      <c r="C133" s="250" t="s">
        <v>417</v>
      </c>
      <c r="D133" s="225"/>
      <c r="E133" s="226">
        <v>2.67</v>
      </c>
      <c r="F133" s="224"/>
      <c r="G133" s="224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4"/>
      <c r="AA133" s="214"/>
      <c r="AB133" s="214"/>
      <c r="AC133" s="214"/>
      <c r="AD133" s="214"/>
      <c r="AE133" s="214"/>
      <c r="AF133" s="214"/>
      <c r="AG133" s="214" t="s">
        <v>165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ht="20.399999999999999" outlineLevel="1" x14ac:dyDescent="0.25">
      <c r="A134" s="235">
        <v>37</v>
      </c>
      <c r="B134" s="236" t="s">
        <v>418</v>
      </c>
      <c r="C134" s="247" t="s">
        <v>419</v>
      </c>
      <c r="D134" s="237" t="s">
        <v>325</v>
      </c>
      <c r="E134" s="238">
        <v>32.024999999999999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38">
        <v>2.9999999999999997E-4</v>
      </c>
      <c r="O134" s="238">
        <f>ROUND(E134*N134,2)</f>
        <v>0.01</v>
      </c>
      <c r="P134" s="238">
        <v>0</v>
      </c>
      <c r="Q134" s="238">
        <f>ROUND(E134*P134,2)</f>
        <v>0</v>
      </c>
      <c r="R134" s="240" t="s">
        <v>220</v>
      </c>
      <c r="S134" s="240" t="s">
        <v>156</v>
      </c>
      <c r="T134" s="241" t="s">
        <v>157</v>
      </c>
      <c r="U134" s="224">
        <v>0</v>
      </c>
      <c r="V134" s="224">
        <f>ROUND(E134*U134,2)</f>
        <v>0</v>
      </c>
      <c r="W134" s="224"/>
      <c r="X134" s="224" t="s">
        <v>221</v>
      </c>
      <c r="Y134" s="224" t="s">
        <v>159</v>
      </c>
      <c r="Z134" s="214"/>
      <c r="AA134" s="214"/>
      <c r="AB134" s="214"/>
      <c r="AC134" s="214"/>
      <c r="AD134" s="214"/>
      <c r="AE134" s="214"/>
      <c r="AF134" s="214"/>
      <c r="AG134" s="214" t="s">
        <v>222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2" x14ac:dyDescent="0.25">
      <c r="A135" s="221"/>
      <c r="B135" s="222"/>
      <c r="C135" s="250" t="s">
        <v>420</v>
      </c>
      <c r="D135" s="225"/>
      <c r="E135" s="226">
        <v>32.020000000000003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4"/>
      <c r="AA135" s="214"/>
      <c r="AB135" s="214"/>
      <c r="AC135" s="214"/>
      <c r="AD135" s="214"/>
      <c r="AE135" s="214"/>
      <c r="AF135" s="214"/>
      <c r="AG135" s="214" t="s">
        <v>165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5">
      <c r="A136" s="235">
        <v>38</v>
      </c>
      <c r="B136" s="236" t="s">
        <v>421</v>
      </c>
      <c r="C136" s="247" t="s">
        <v>422</v>
      </c>
      <c r="D136" s="237" t="s">
        <v>172</v>
      </c>
      <c r="E136" s="238">
        <v>41.58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0.16700000000000001</v>
      </c>
      <c r="O136" s="238">
        <f>ROUND(E136*N136,2)</f>
        <v>6.94</v>
      </c>
      <c r="P136" s="238">
        <v>0</v>
      </c>
      <c r="Q136" s="238">
        <f>ROUND(E136*P136,2)</f>
        <v>0</v>
      </c>
      <c r="R136" s="240"/>
      <c r="S136" s="240" t="s">
        <v>326</v>
      </c>
      <c r="T136" s="241" t="s">
        <v>327</v>
      </c>
      <c r="U136" s="224">
        <v>0</v>
      </c>
      <c r="V136" s="224">
        <f>ROUND(E136*U136,2)</f>
        <v>0</v>
      </c>
      <c r="W136" s="224"/>
      <c r="X136" s="224" t="s">
        <v>221</v>
      </c>
      <c r="Y136" s="224" t="s">
        <v>159</v>
      </c>
      <c r="Z136" s="214"/>
      <c r="AA136" s="214"/>
      <c r="AB136" s="214"/>
      <c r="AC136" s="214"/>
      <c r="AD136" s="214"/>
      <c r="AE136" s="214"/>
      <c r="AF136" s="214"/>
      <c r="AG136" s="214" t="s">
        <v>222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2" x14ac:dyDescent="0.25">
      <c r="A137" s="221"/>
      <c r="B137" s="222"/>
      <c r="C137" s="250" t="s">
        <v>423</v>
      </c>
      <c r="D137" s="225"/>
      <c r="E137" s="226">
        <v>41.58</v>
      </c>
      <c r="F137" s="224"/>
      <c r="G137" s="22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4"/>
      <c r="AA137" s="214"/>
      <c r="AB137" s="214"/>
      <c r="AC137" s="214"/>
      <c r="AD137" s="214"/>
      <c r="AE137" s="214"/>
      <c r="AF137" s="214"/>
      <c r="AG137" s="214" t="s">
        <v>165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x14ac:dyDescent="0.25">
      <c r="A138" s="228" t="s">
        <v>150</v>
      </c>
      <c r="B138" s="229" t="s">
        <v>98</v>
      </c>
      <c r="C138" s="246" t="s">
        <v>99</v>
      </c>
      <c r="D138" s="230"/>
      <c r="E138" s="231"/>
      <c r="F138" s="232"/>
      <c r="G138" s="232">
        <f>SUMIF(AG139:AG141,"&lt;&gt;NOR",G139:G141)</f>
        <v>0</v>
      </c>
      <c r="H138" s="232"/>
      <c r="I138" s="232">
        <f>SUM(I139:I141)</f>
        <v>0</v>
      </c>
      <c r="J138" s="232"/>
      <c r="K138" s="232">
        <f>SUM(K139:K141)</f>
        <v>0</v>
      </c>
      <c r="L138" s="232"/>
      <c r="M138" s="232">
        <f>SUM(M139:M141)</f>
        <v>0</v>
      </c>
      <c r="N138" s="231"/>
      <c r="O138" s="231">
        <f>SUM(O139:O141)</f>
        <v>0</v>
      </c>
      <c r="P138" s="231"/>
      <c r="Q138" s="231">
        <f>SUM(Q139:Q141)</f>
        <v>0</v>
      </c>
      <c r="R138" s="232"/>
      <c r="S138" s="232"/>
      <c r="T138" s="233"/>
      <c r="U138" s="227"/>
      <c r="V138" s="227">
        <f>SUM(V139:V141)</f>
        <v>9.85</v>
      </c>
      <c r="W138" s="227"/>
      <c r="X138" s="227"/>
      <c r="Y138" s="227"/>
      <c r="AG138" t="s">
        <v>151</v>
      </c>
    </row>
    <row r="139" spans="1:60" outlineLevel="1" x14ac:dyDescent="0.25">
      <c r="A139" s="235">
        <v>39</v>
      </c>
      <c r="B139" s="236" t="s">
        <v>232</v>
      </c>
      <c r="C139" s="247" t="s">
        <v>233</v>
      </c>
      <c r="D139" s="237" t="s">
        <v>219</v>
      </c>
      <c r="E139" s="238">
        <v>25.245809999999999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38">
        <v>0</v>
      </c>
      <c r="O139" s="238">
        <f>ROUND(E139*N139,2)</f>
        <v>0</v>
      </c>
      <c r="P139" s="238">
        <v>0</v>
      </c>
      <c r="Q139" s="238">
        <f>ROUND(E139*P139,2)</f>
        <v>0</v>
      </c>
      <c r="R139" s="240" t="s">
        <v>155</v>
      </c>
      <c r="S139" s="240" t="s">
        <v>156</v>
      </c>
      <c r="T139" s="241" t="s">
        <v>157</v>
      </c>
      <c r="U139" s="224">
        <v>0.39</v>
      </c>
      <c r="V139" s="224">
        <f>ROUND(E139*U139,2)</f>
        <v>9.85</v>
      </c>
      <c r="W139" s="224"/>
      <c r="X139" s="224" t="s">
        <v>158</v>
      </c>
      <c r="Y139" s="224" t="s">
        <v>159</v>
      </c>
      <c r="Z139" s="214"/>
      <c r="AA139" s="214"/>
      <c r="AB139" s="214"/>
      <c r="AC139" s="214"/>
      <c r="AD139" s="214"/>
      <c r="AE139" s="214"/>
      <c r="AF139" s="214"/>
      <c r="AG139" s="214" t="s">
        <v>179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2" x14ac:dyDescent="0.25">
      <c r="A140" s="221"/>
      <c r="B140" s="222"/>
      <c r="C140" s="248" t="s">
        <v>234</v>
      </c>
      <c r="D140" s="242"/>
      <c r="E140" s="242"/>
      <c r="F140" s="242"/>
      <c r="G140" s="242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4"/>
      <c r="AA140" s="214"/>
      <c r="AB140" s="214"/>
      <c r="AC140" s="214"/>
      <c r="AD140" s="214"/>
      <c r="AE140" s="214"/>
      <c r="AF140" s="214"/>
      <c r="AG140" s="214" t="s">
        <v>162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2" x14ac:dyDescent="0.25">
      <c r="A141" s="221"/>
      <c r="B141" s="222"/>
      <c r="C141" s="249" t="s">
        <v>234</v>
      </c>
      <c r="D141" s="243"/>
      <c r="E141" s="243"/>
      <c r="F141" s="243"/>
      <c r="G141" s="243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4"/>
      <c r="AA141" s="214"/>
      <c r="AB141" s="214"/>
      <c r="AC141" s="214"/>
      <c r="AD141" s="214"/>
      <c r="AE141" s="214"/>
      <c r="AF141" s="214"/>
      <c r="AG141" s="214" t="s">
        <v>163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x14ac:dyDescent="0.25">
      <c r="A142" s="228" t="s">
        <v>150</v>
      </c>
      <c r="B142" s="229" t="s">
        <v>112</v>
      </c>
      <c r="C142" s="246" t="s">
        <v>113</v>
      </c>
      <c r="D142" s="230"/>
      <c r="E142" s="231"/>
      <c r="F142" s="232"/>
      <c r="G142" s="232">
        <f>SUMIF(AG143:AG143,"&lt;&gt;NOR",G143:G143)</f>
        <v>0</v>
      </c>
      <c r="H142" s="232"/>
      <c r="I142" s="232">
        <f>SUM(I143:I143)</f>
        <v>0</v>
      </c>
      <c r="J142" s="232"/>
      <c r="K142" s="232">
        <f>SUM(K143:K143)</f>
        <v>0</v>
      </c>
      <c r="L142" s="232"/>
      <c r="M142" s="232">
        <f>SUM(M143:M143)</f>
        <v>0</v>
      </c>
      <c r="N142" s="231"/>
      <c r="O142" s="231">
        <f>SUM(O143:O143)</f>
        <v>0</v>
      </c>
      <c r="P142" s="231"/>
      <c r="Q142" s="231">
        <f>SUM(Q143:Q143)</f>
        <v>0</v>
      </c>
      <c r="R142" s="232"/>
      <c r="S142" s="232"/>
      <c r="T142" s="233"/>
      <c r="U142" s="227"/>
      <c r="V142" s="227">
        <f>SUM(V143:V143)</f>
        <v>0</v>
      </c>
      <c r="W142" s="227"/>
      <c r="X142" s="227"/>
      <c r="Y142" s="227"/>
      <c r="AG142" t="s">
        <v>151</v>
      </c>
    </row>
    <row r="143" spans="1:60" outlineLevel="1" x14ac:dyDescent="0.25">
      <c r="A143" s="255">
        <v>40</v>
      </c>
      <c r="B143" s="256" t="s">
        <v>424</v>
      </c>
      <c r="C143" s="262" t="s">
        <v>425</v>
      </c>
      <c r="D143" s="257" t="s">
        <v>325</v>
      </c>
      <c r="E143" s="258">
        <v>1</v>
      </c>
      <c r="F143" s="259"/>
      <c r="G143" s="260">
        <f>ROUND(E143*F143,2)</f>
        <v>0</v>
      </c>
      <c r="H143" s="259"/>
      <c r="I143" s="260">
        <f>ROUND(E143*H143,2)</f>
        <v>0</v>
      </c>
      <c r="J143" s="259"/>
      <c r="K143" s="260">
        <f>ROUND(E143*J143,2)</f>
        <v>0</v>
      </c>
      <c r="L143" s="260">
        <v>21</v>
      </c>
      <c r="M143" s="260">
        <f>G143*(1+L143/100)</f>
        <v>0</v>
      </c>
      <c r="N143" s="258">
        <v>0</v>
      </c>
      <c r="O143" s="258">
        <f>ROUND(E143*N143,2)</f>
        <v>0</v>
      </c>
      <c r="P143" s="258">
        <v>0</v>
      </c>
      <c r="Q143" s="258">
        <f>ROUND(E143*P143,2)</f>
        <v>0</v>
      </c>
      <c r="R143" s="260"/>
      <c r="S143" s="260" t="s">
        <v>326</v>
      </c>
      <c r="T143" s="261" t="s">
        <v>327</v>
      </c>
      <c r="U143" s="224">
        <v>0</v>
      </c>
      <c r="V143" s="224">
        <f>ROUND(E143*U143,2)</f>
        <v>0</v>
      </c>
      <c r="W143" s="224"/>
      <c r="X143" s="224" t="s">
        <v>158</v>
      </c>
      <c r="Y143" s="224" t="s">
        <v>159</v>
      </c>
      <c r="Z143" s="214"/>
      <c r="AA143" s="214"/>
      <c r="AB143" s="214"/>
      <c r="AC143" s="214"/>
      <c r="AD143" s="214"/>
      <c r="AE143" s="214"/>
      <c r="AF143" s="214"/>
      <c r="AG143" s="214" t="s">
        <v>160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x14ac:dyDescent="0.25">
      <c r="A144" s="228" t="s">
        <v>150</v>
      </c>
      <c r="B144" s="229" t="s">
        <v>122</v>
      </c>
      <c r="C144" s="246" t="s">
        <v>28</v>
      </c>
      <c r="D144" s="230"/>
      <c r="E144" s="231"/>
      <c r="F144" s="232"/>
      <c r="G144" s="232">
        <f>SUMIF(AG145:AG153,"&lt;&gt;NOR",G145:G153)</f>
        <v>0</v>
      </c>
      <c r="H144" s="232"/>
      <c r="I144" s="232">
        <f>SUM(I145:I153)</f>
        <v>0</v>
      </c>
      <c r="J144" s="232"/>
      <c r="K144" s="232">
        <f>SUM(K145:K153)</f>
        <v>0</v>
      </c>
      <c r="L144" s="232"/>
      <c r="M144" s="232">
        <f>SUM(M145:M153)</f>
        <v>0</v>
      </c>
      <c r="N144" s="231"/>
      <c r="O144" s="231">
        <f>SUM(O145:O153)</f>
        <v>0</v>
      </c>
      <c r="P144" s="231"/>
      <c r="Q144" s="231">
        <f>SUM(Q145:Q153)</f>
        <v>0</v>
      </c>
      <c r="R144" s="232"/>
      <c r="S144" s="232"/>
      <c r="T144" s="233"/>
      <c r="U144" s="227"/>
      <c r="V144" s="227">
        <f>SUM(V145:V153)</f>
        <v>0</v>
      </c>
      <c r="W144" s="227"/>
      <c r="X144" s="227"/>
      <c r="Y144" s="227"/>
      <c r="AG144" t="s">
        <v>151</v>
      </c>
    </row>
    <row r="145" spans="1:60" outlineLevel="1" x14ac:dyDescent="0.25">
      <c r="A145" s="235">
        <v>41</v>
      </c>
      <c r="B145" s="236" t="s">
        <v>331</v>
      </c>
      <c r="C145" s="247" t="s">
        <v>332</v>
      </c>
      <c r="D145" s="237" t="s">
        <v>333</v>
      </c>
      <c r="E145" s="238">
        <v>1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38">
        <v>0</v>
      </c>
      <c r="O145" s="238">
        <f>ROUND(E145*N145,2)</f>
        <v>0</v>
      </c>
      <c r="P145" s="238">
        <v>0</v>
      </c>
      <c r="Q145" s="238">
        <f>ROUND(E145*P145,2)</f>
        <v>0</v>
      </c>
      <c r="R145" s="240"/>
      <c r="S145" s="240" t="s">
        <v>156</v>
      </c>
      <c r="T145" s="241" t="s">
        <v>327</v>
      </c>
      <c r="U145" s="224">
        <v>0</v>
      </c>
      <c r="V145" s="224">
        <f>ROUND(E145*U145,2)</f>
        <v>0</v>
      </c>
      <c r="W145" s="224"/>
      <c r="X145" s="224" t="s">
        <v>334</v>
      </c>
      <c r="Y145" s="224" t="s">
        <v>159</v>
      </c>
      <c r="Z145" s="214"/>
      <c r="AA145" s="214"/>
      <c r="AB145" s="214"/>
      <c r="AC145" s="214"/>
      <c r="AD145" s="214"/>
      <c r="AE145" s="214"/>
      <c r="AF145" s="214"/>
      <c r="AG145" s="214" t="s">
        <v>335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2" x14ac:dyDescent="0.25">
      <c r="A146" s="221"/>
      <c r="B146" s="222"/>
      <c r="C146" s="251" t="s">
        <v>336</v>
      </c>
      <c r="D146" s="245"/>
      <c r="E146" s="245"/>
      <c r="F146" s="245"/>
      <c r="G146" s="245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4"/>
      <c r="AA146" s="214"/>
      <c r="AB146" s="214"/>
      <c r="AC146" s="214"/>
      <c r="AD146" s="214"/>
      <c r="AE146" s="214"/>
      <c r="AF146" s="214"/>
      <c r="AG146" s="214" t="s">
        <v>163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5">
      <c r="A147" s="235">
        <v>42</v>
      </c>
      <c r="B147" s="236" t="s">
        <v>337</v>
      </c>
      <c r="C147" s="247" t="s">
        <v>338</v>
      </c>
      <c r="D147" s="237" t="s">
        <v>333</v>
      </c>
      <c r="E147" s="238">
        <v>1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38">
        <v>0</v>
      </c>
      <c r="O147" s="238">
        <f>ROUND(E147*N147,2)</f>
        <v>0</v>
      </c>
      <c r="P147" s="238">
        <v>0</v>
      </c>
      <c r="Q147" s="238">
        <f>ROUND(E147*P147,2)</f>
        <v>0</v>
      </c>
      <c r="R147" s="240"/>
      <c r="S147" s="240" t="s">
        <v>156</v>
      </c>
      <c r="T147" s="241" t="s">
        <v>327</v>
      </c>
      <c r="U147" s="224">
        <v>0</v>
      </c>
      <c r="V147" s="224">
        <f>ROUND(E147*U147,2)</f>
        <v>0</v>
      </c>
      <c r="W147" s="224"/>
      <c r="X147" s="224" t="s">
        <v>334</v>
      </c>
      <c r="Y147" s="224" t="s">
        <v>159</v>
      </c>
      <c r="Z147" s="214"/>
      <c r="AA147" s="214"/>
      <c r="AB147" s="214"/>
      <c r="AC147" s="214"/>
      <c r="AD147" s="214"/>
      <c r="AE147" s="214"/>
      <c r="AF147" s="214"/>
      <c r="AG147" s="214" t="s">
        <v>335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2" x14ac:dyDescent="0.25">
      <c r="A148" s="221"/>
      <c r="B148" s="222"/>
      <c r="C148" s="251" t="s">
        <v>339</v>
      </c>
      <c r="D148" s="245"/>
      <c r="E148" s="245"/>
      <c r="F148" s="245"/>
      <c r="G148" s="245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4"/>
      <c r="AA148" s="214"/>
      <c r="AB148" s="214"/>
      <c r="AC148" s="214"/>
      <c r="AD148" s="214"/>
      <c r="AE148" s="214"/>
      <c r="AF148" s="214"/>
      <c r="AG148" s="214" t="s">
        <v>163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5">
      <c r="A149" s="235">
        <v>43</v>
      </c>
      <c r="B149" s="236" t="s">
        <v>340</v>
      </c>
      <c r="C149" s="247" t="s">
        <v>341</v>
      </c>
      <c r="D149" s="237" t="s">
        <v>333</v>
      </c>
      <c r="E149" s="238">
        <v>1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0</v>
      </c>
      <c r="O149" s="238">
        <f>ROUND(E149*N149,2)</f>
        <v>0</v>
      </c>
      <c r="P149" s="238">
        <v>0</v>
      </c>
      <c r="Q149" s="238">
        <f>ROUND(E149*P149,2)</f>
        <v>0</v>
      </c>
      <c r="R149" s="240"/>
      <c r="S149" s="240" t="s">
        <v>156</v>
      </c>
      <c r="T149" s="241" t="s">
        <v>327</v>
      </c>
      <c r="U149" s="224">
        <v>0</v>
      </c>
      <c r="V149" s="224">
        <f>ROUND(E149*U149,2)</f>
        <v>0</v>
      </c>
      <c r="W149" s="224"/>
      <c r="X149" s="224" t="s">
        <v>334</v>
      </c>
      <c r="Y149" s="224" t="s">
        <v>159</v>
      </c>
      <c r="Z149" s="214"/>
      <c r="AA149" s="214"/>
      <c r="AB149" s="214"/>
      <c r="AC149" s="214"/>
      <c r="AD149" s="214"/>
      <c r="AE149" s="214"/>
      <c r="AF149" s="214"/>
      <c r="AG149" s="214" t="s">
        <v>335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2" x14ac:dyDescent="0.25">
      <c r="A150" s="221"/>
      <c r="B150" s="222"/>
      <c r="C150" s="251" t="s">
        <v>342</v>
      </c>
      <c r="D150" s="245"/>
      <c r="E150" s="245"/>
      <c r="F150" s="245"/>
      <c r="G150" s="245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4"/>
      <c r="AA150" s="214"/>
      <c r="AB150" s="214"/>
      <c r="AC150" s="214"/>
      <c r="AD150" s="214"/>
      <c r="AE150" s="214"/>
      <c r="AF150" s="214"/>
      <c r="AG150" s="214" t="s">
        <v>163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44" t="str">
        <f>C150</f>
        <v>Náklady zhotovitele, které vzniknou v souvislosti s povinnostmi zhotovitele při předání a převzetí díla.</v>
      </c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5">
      <c r="A151" s="235">
        <v>44</v>
      </c>
      <c r="B151" s="236" t="s">
        <v>343</v>
      </c>
      <c r="C151" s="247" t="s">
        <v>344</v>
      </c>
      <c r="D151" s="237" t="s">
        <v>333</v>
      </c>
      <c r="E151" s="238">
        <v>1</v>
      </c>
      <c r="F151" s="239"/>
      <c r="G151" s="240">
        <f>ROUND(E151*F151,2)</f>
        <v>0</v>
      </c>
      <c r="H151" s="239"/>
      <c r="I151" s="240">
        <f>ROUND(E151*H151,2)</f>
        <v>0</v>
      </c>
      <c r="J151" s="239"/>
      <c r="K151" s="240">
        <f>ROUND(E151*J151,2)</f>
        <v>0</v>
      </c>
      <c r="L151" s="240">
        <v>21</v>
      </c>
      <c r="M151" s="240">
        <f>G151*(1+L151/100)</f>
        <v>0</v>
      </c>
      <c r="N151" s="238">
        <v>0</v>
      </c>
      <c r="O151" s="238">
        <f>ROUND(E151*N151,2)</f>
        <v>0</v>
      </c>
      <c r="P151" s="238">
        <v>0</v>
      </c>
      <c r="Q151" s="238">
        <f>ROUND(E151*P151,2)</f>
        <v>0</v>
      </c>
      <c r="R151" s="240"/>
      <c r="S151" s="240" t="s">
        <v>156</v>
      </c>
      <c r="T151" s="241" t="s">
        <v>327</v>
      </c>
      <c r="U151" s="224">
        <v>0</v>
      </c>
      <c r="V151" s="224">
        <f>ROUND(E151*U151,2)</f>
        <v>0</v>
      </c>
      <c r="W151" s="224"/>
      <c r="X151" s="224" t="s">
        <v>334</v>
      </c>
      <c r="Y151" s="224" t="s">
        <v>159</v>
      </c>
      <c r="Z151" s="214"/>
      <c r="AA151" s="214"/>
      <c r="AB151" s="214"/>
      <c r="AC151" s="214"/>
      <c r="AD151" s="214"/>
      <c r="AE151" s="214"/>
      <c r="AF151" s="214"/>
      <c r="AG151" s="214" t="s">
        <v>335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2" x14ac:dyDescent="0.25">
      <c r="A152" s="221"/>
      <c r="B152" s="222"/>
      <c r="C152" s="251" t="s">
        <v>345</v>
      </c>
      <c r="D152" s="245"/>
      <c r="E152" s="245"/>
      <c r="F152" s="245"/>
      <c r="G152" s="245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4"/>
      <c r="AA152" s="214"/>
      <c r="AB152" s="214"/>
      <c r="AC152" s="214"/>
      <c r="AD152" s="214"/>
      <c r="AE152" s="214"/>
      <c r="AF152" s="214"/>
      <c r="AG152" s="214" t="s">
        <v>163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44" t="str">
        <f>C152</f>
        <v>Náklady na provedení skutečného zaměření stavby v rozsahu nezbytném pro zápis změny do katastru nemovitostí.</v>
      </c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5">
      <c r="A153" s="255">
        <v>45</v>
      </c>
      <c r="B153" s="256" t="s">
        <v>346</v>
      </c>
      <c r="C153" s="262" t="s">
        <v>347</v>
      </c>
      <c r="D153" s="257" t="s">
        <v>333</v>
      </c>
      <c r="E153" s="258">
        <v>1</v>
      </c>
      <c r="F153" s="259"/>
      <c r="G153" s="260">
        <f>ROUND(E153*F153,2)</f>
        <v>0</v>
      </c>
      <c r="H153" s="259"/>
      <c r="I153" s="260">
        <f>ROUND(E153*H153,2)</f>
        <v>0</v>
      </c>
      <c r="J153" s="259"/>
      <c r="K153" s="260">
        <f>ROUND(E153*J153,2)</f>
        <v>0</v>
      </c>
      <c r="L153" s="260">
        <v>21</v>
      </c>
      <c r="M153" s="260">
        <f>G153*(1+L153/100)</f>
        <v>0</v>
      </c>
      <c r="N153" s="258">
        <v>0</v>
      </c>
      <c r="O153" s="258">
        <f>ROUND(E153*N153,2)</f>
        <v>0</v>
      </c>
      <c r="P153" s="258">
        <v>0</v>
      </c>
      <c r="Q153" s="258">
        <f>ROUND(E153*P153,2)</f>
        <v>0</v>
      </c>
      <c r="R153" s="260"/>
      <c r="S153" s="260" t="s">
        <v>326</v>
      </c>
      <c r="T153" s="261" t="s">
        <v>327</v>
      </c>
      <c r="U153" s="224">
        <v>0</v>
      </c>
      <c r="V153" s="224">
        <f>ROUND(E153*U153,2)</f>
        <v>0</v>
      </c>
      <c r="W153" s="224"/>
      <c r="X153" s="224" t="s">
        <v>334</v>
      </c>
      <c r="Y153" s="224" t="s">
        <v>159</v>
      </c>
      <c r="Z153" s="214"/>
      <c r="AA153" s="214"/>
      <c r="AB153" s="214"/>
      <c r="AC153" s="214"/>
      <c r="AD153" s="214"/>
      <c r="AE153" s="214"/>
      <c r="AF153" s="214"/>
      <c r="AG153" s="214" t="s">
        <v>348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x14ac:dyDescent="0.25">
      <c r="A154" s="228" t="s">
        <v>150</v>
      </c>
      <c r="B154" s="229" t="s">
        <v>121</v>
      </c>
      <c r="C154" s="246" t="s">
        <v>27</v>
      </c>
      <c r="D154" s="230"/>
      <c r="E154" s="231"/>
      <c r="F154" s="232"/>
      <c r="G154" s="232">
        <f>SUMIF(AG155:AG159,"&lt;&gt;NOR",G155:G159)</f>
        <v>0</v>
      </c>
      <c r="H154" s="232"/>
      <c r="I154" s="232">
        <f>SUM(I155:I159)</f>
        <v>0</v>
      </c>
      <c r="J154" s="232"/>
      <c r="K154" s="232">
        <f>SUM(K155:K159)</f>
        <v>0</v>
      </c>
      <c r="L154" s="232"/>
      <c r="M154" s="232">
        <f>SUM(M155:M159)</f>
        <v>0</v>
      </c>
      <c r="N154" s="231"/>
      <c r="O154" s="231">
        <f>SUM(O155:O159)</f>
        <v>0</v>
      </c>
      <c r="P154" s="231"/>
      <c r="Q154" s="231">
        <f>SUM(Q155:Q159)</f>
        <v>0</v>
      </c>
      <c r="R154" s="232"/>
      <c r="S154" s="232"/>
      <c r="T154" s="233"/>
      <c r="U154" s="227"/>
      <c r="V154" s="227">
        <f>SUM(V155:V159)</f>
        <v>0</v>
      </c>
      <c r="W154" s="227"/>
      <c r="X154" s="227"/>
      <c r="Y154" s="227"/>
      <c r="AG154" t="s">
        <v>151</v>
      </c>
    </row>
    <row r="155" spans="1:60" outlineLevel="1" x14ac:dyDescent="0.25">
      <c r="A155" s="235">
        <v>46</v>
      </c>
      <c r="B155" s="236" t="s">
        <v>349</v>
      </c>
      <c r="C155" s="247" t="s">
        <v>350</v>
      </c>
      <c r="D155" s="237" t="s">
        <v>333</v>
      </c>
      <c r="E155" s="238">
        <v>1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21</v>
      </c>
      <c r="M155" s="240">
        <f>G155*(1+L155/100)</f>
        <v>0</v>
      </c>
      <c r="N155" s="238">
        <v>0</v>
      </c>
      <c r="O155" s="238">
        <f>ROUND(E155*N155,2)</f>
        <v>0</v>
      </c>
      <c r="P155" s="238">
        <v>0</v>
      </c>
      <c r="Q155" s="238">
        <f>ROUND(E155*P155,2)</f>
        <v>0</v>
      </c>
      <c r="R155" s="240"/>
      <c r="S155" s="240" t="s">
        <v>156</v>
      </c>
      <c r="T155" s="241" t="s">
        <v>327</v>
      </c>
      <c r="U155" s="224">
        <v>0</v>
      </c>
      <c r="V155" s="224">
        <f>ROUND(E155*U155,2)</f>
        <v>0</v>
      </c>
      <c r="W155" s="224"/>
      <c r="X155" s="224" t="s">
        <v>334</v>
      </c>
      <c r="Y155" s="224" t="s">
        <v>159</v>
      </c>
      <c r="Z155" s="214"/>
      <c r="AA155" s="214"/>
      <c r="AB155" s="214"/>
      <c r="AC155" s="214"/>
      <c r="AD155" s="214"/>
      <c r="AE155" s="214"/>
      <c r="AF155" s="214"/>
      <c r="AG155" s="214" t="s">
        <v>335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2" x14ac:dyDescent="0.25">
      <c r="A156" s="221"/>
      <c r="B156" s="222"/>
      <c r="C156" s="251" t="s">
        <v>351</v>
      </c>
      <c r="D156" s="245"/>
      <c r="E156" s="245"/>
      <c r="F156" s="245"/>
      <c r="G156" s="245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4"/>
      <c r="AA156" s="214"/>
      <c r="AB156" s="214"/>
      <c r="AC156" s="214"/>
      <c r="AD156" s="214"/>
      <c r="AE156" s="214"/>
      <c r="AF156" s="214"/>
      <c r="AG156" s="214" t="s">
        <v>163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44" t="str">
        <f>C156</f>
        <v>Geodetické zaměření vytyčovacích bodů, stabilizace bodů a sestavení laviček. -  vytyčovacích bodů je celkem 27</v>
      </c>
      <c r="BB156" s="214"/>
      <c r="BC156" s="214"/>
      <c r="BD156" s="214"/>
      <c r="BE156" s="214"/>
      <c r="BF156" s="214"/>
      <c r="BG156" s="214"/>
      <c r="BH156" s="214"/>
    </row>
    <row r="157" spans="1:60" outlineLevel="3" x14ac:dyDescent="0.25">
      <c r="A157" s="221"/>
      <c r="B157" s="222"/>
      <c r="C157" s="249" t="s">
        <v>352</v>
      </c>
      <c r="D157" s="243"/>
      <c r="E157" s="243"/>
      <c r="F157" s="243"/>
      <c r="G157" s="243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4"/>
      <c r="AA157" s="214"/>
      <c r="AB157" s="214"/>
      <c r="AC157" s="214"/>
      <c r="AD157" s="214"/>
      <c r="AE157" s="214"/>
      <c r="AF157" s="214"/>
      <c r="AG157" s="214" t="s">
        <v>163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44" t="str">
        <f>C157</f>
        <v>Vyhotovení protokolu o vytyčení stavby se seznamem souřadnic vytyčených bodů a jejich polohopisnými (S-JTSK) a výškopisnými (Bpv) hodnotami.</v>
      </c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5">
      <c r="A158" s="235">
        <v>47</v>
      </c>
      <c r="B158" s="236" t="s">
        <v>353</v>
      </c>
      <c r="C158" s="247" t="s">
        <v>354</v>
      </c>
      <c r="D158" s="237" t="s">
        <v>333</v>
      </c>
      <c r="E158" s="238">
        <v>1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0</v>
      </c>
      <c r="O158" s="238">
        <f>ROUND(E158*N158,2)</f>
        <v>0</v>
      </c>
      <c r="P158" s="238">
        <v>0</v>
      </c>
      <c r="Q158" s="238">
        <f>ROUND(E158*P158,2)</f>
        <v>0</v>
      </c>
      <c r="R158" s="240"/>
      <c r="S158" s="240" t="s">
        <v>156</v>
      </c>
      <c r="T158" s="241" t="s">
        <v>327</v>
      </c>
      <c r="U158" s="224">
        <v>0</v>
      </c>
      <c r="V158" s="224">
        <f>ROUND(E158*U158,2)</f>
        <v>0</v>
      </c>
      <c r="W158" s="224"/>
      <c r="X158" s="224" t="s">
        <v>334</v>
      </c>
      <c r="Y158" s="224" t="s">
        <v>159</v>
      </c>
      <c r="Z158" s="214"/>
      <c r="AA158" s="214"/>
      <c r="AB158" s="214"/>
      <c r="AC158" s="214"/>
      <c r="AD158" s="214"/>
      <c r="AE158" s="214"/>
      <c r="AF158" s="214"/>
      <c r="AG158" s="214" t="s">
        <v>335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2" x14ac:dyDescent="0.25">
      <c r="A159" s="221"/>
      <c r="B159" s="222"/>
      <c r="C159" s="251" t="s">
        <v>355</v>
      </c>
      <c r="D159" s="245"/>
      <c r="E159" s="245"/>
      <c r="F159" s="245"/>
      <c r="G159" s="245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4"/>
      <c r="AA159" s="214"/>
      <c r="AB159" s="214"/>
      <c r="AC159" s="214"/>
      <c r="AD159" s="214"/>
      <c r="AE159" s="214"/>
      <c r="AF159" s="214"/>
      <c r="AG159" s="214" t="s">
        <v>163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x14ac:dyDescent="0.25">
      <c r="A160" s="3"/>
      <c r="B160" s="4"/>
      <c r="C160" s="252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AE160">
        <v>12</v>
      </c>
      <c r="AF160">
        <v>21</v>
      </c>
      <c r="AG160" t="s">
        <v>136</v>
      </c>
    </row>
    <row r="161" spans="1:33" x14ac:dyDescent="0.25">
      <c r="A161" s="217"/>
      <c r="B161" s="218" t="s">
        <v>29</v>
      </c>
      <c r="C161" s="253"/>
      <c r="D161" s="219"/>
      <c r="E161" s="220"/>
      <c r="F161" s="220"/>
      <c r="G161" s="234">
        <f>G8+G82+G95+G117+G138+G142+G144+G154</f>
        <v>0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AE161">
        <f>SUMIF(L7:L159,AE160,G7:G159)</f>
        <v>0</v>
      </c>
      <c r="AF161">
        <f>SUMIF(L7:L159,AF160,G7:G159)</f>
        <v>0</v>
      </c>
      <c r="AG161" t="s">
        <v>253</v>
      </c>
    </row>
    <row r="162" spans="1:33" x14ac:dyDescent="0.25">
      <c r="C162" s="254"/>
      <c r="D162" s="10"/>
      <c r="AG162" t="s">
        <v>254</v>
      </c>
    </row>
    <row r="163" spans="1:33" x14ac:dyDescent="0.25">
      <c r="D163" s="10"/>
    </row>
    <row r="164" spans="1:33" x14ac:dyDescent="0.25">
      <c r="D164" s="10"/>
    </row>
    <row r="165" spans="1:33" x14ac:dyDescent="0.25">
      <c r="D165" s="10"/>
    </row>
    <row r="166" spans="1:33" x14ac:dyDescent="0.25">
      <c r="D166" s="10"/>
    </row>
    <row r="167" spans="1:33" x14ac:dyDescent="0.25">
      <c r="D167" s="10"/>
    </row>
    <row r="168" spans="1:33" x14ac:dyDescent="0.25">
      <c r="D168" s="10"/>
    </row>
    <row r="169" spans="1:33" x14ac:dyDescent="0.25">
      <c r="D169" s="10"/>
    </row>
    <row r="170" spans="1:33" x14ac:dyDescent="0.25">
      <c r="D170" s="10"/>
    </row>
    <row r="171" spans="1:33" x14ac:dyDescent="0.25">
      <c r="D171" s="10"/>
    </row>
    <row r="172" spans="1:33" x14ac:dyDescent="0.25">
      <c r="D172" s="10"/>
    </row>
    <row r="173" spans="1:33" x14ac:dyDescent="0.25">
      <c r="D173" s="10"/>
    </row>
    <row r="174" spans="1:33" x14ac:dyDescent="0.25">
      <c r="D174" s="10"/>
    </row>
    <row r="175" spans="1:33" x14ac:dyDescent="0.25">
      <c r="D175" s="10"/>
    </row>
    <row r="176" spans="1:33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Asrfw9cCP3gbrN5oAMUJ1fbt4gQYLzjwWBoAiKIQvC6UyiyY4yIRmm0mdWq30b1BIq7K2JjNlYvw3ThZ1Y3Fw==" saltValue="MX9rGULkDdv2Bv+a1yezcg==" spinCount="100000" sheet="1" formatRows="0"/>
  <mergeCells count="62">
    <mergeCell ref="C157:G157"/>
    <mergeCell ref="C159:G159"/>
    <mergeCell ref="C141:G141"/>
    <mergeCell ref="C146:G146"/>
    <mergeCell ref="C148:G148"/>
    <mergeCell ref="C150:G150"/>
    <mergeCell ref="C152:G152"/>
    <mergeCell ref="C156:G156"/>
    <mergeCell ref="C120:G120"/>
    <mergeCell ref="C125:G125"/>
    <mergeCell ref="C126:G126"/>
    <mergeCell ref="C129:G129"/>
    <mergeCell ref="C130:G130"/>
    <mergeCell ref="C140:G140"/>
    <mergeCell ref="C98:G98"/>
    <mergeCell ref="C101:G101"/>
    <mergeCell ref="C102:G102"/>
    <mergeCell ref="C108:G108"/>
    <mergeCell ref="C109:G109"/>
    <mergeCell ref="C119:G119"/>
    <mergeCell ref="C87:G87"/>
    <mergeCell ref="C88:G88"/>
    <mergeCell ref="C91:G91"/>
    <mergeCell ref="C92:G92"/>
    <mergeCell ref="C93:G93"/>
    <mergeCell ref="C97:G97"/>
    <mergeCell ref="C67:G67"/>
    <mergeCell ref="C68:G68"/>
    <mergeCell ref="C69:G69"/>
    <mergeCell ref="C72:G72"/>
    <mergeCell ref="C73:G73"/>
    <mergeCell ref="C84:G84"/>
    <mergeCell ref="C58:G58"/>
    <mergeCell ref="C59:G59"/>
    <mergeCell ref="C61:G61"/>
    <mergeCell ref="C62:G62"/>
    <mergeCell ref="C64:G64"/>
    <mergeCell ref="C65:G65"/>
    <mergeCell ref="C46:G46"/>
    <mergeCell ref="C47:G47"/>
    <mergeCell ref="C50:G50"/>
    <mergeCell ref="C51:G51"/>
    <mergeCell ref="C54:G54"/>
    <mergeCell ref="C55:G55"/>
    <mergeCell ref="C28:G28"/>
    <mergeCell ref="C29:G29"/>
    <mergeCell ref="C32:G32"/>
    <mergeCell ref="C33:G33"/>
    <mergeCell ref="C37:G37"/>
    <mergeCell ref="C38:G38"/>
    <mergeCell ref="C16:G16"/>
    <mergeCell ref="C17:G17"/>
    <mergeCell ref="C20:G20"/>
    <mergeCell ref="C21:G21"/>
    <mergeCell ref="C24:G24"/>
    <mergeCell ref="C25:G25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FE86E-02A0-43BE-AFF2-7F58101F852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60</v>
      </c>
      <c r="C4" s="206" t="s">
        <v>61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53</v>
      </c>
      <c r="C8" s="246" t="s">
        <v>87</v>
      </c>
      <c r="D8" s="230"/>
      <c r="E8" s="231"/>
      <c r="F8" s="232"/>
      <c r="G8" s="232">
        <f>SUMIF(AG9:AG55,"&lt;&gt;NOR",G9:G55)</f>
        <v>0</v>
      </c>
      <c r="H8" s="232"/>
      <c r="I8" s="232">
        <f>SUM(I9:I55)</f>
        <v>0</v>
      </c>
      <c r="J8" s="232"/>
      <c r="K8" s="232">
        <f>SUM(K9:K55)</f>
        <v>0</v>
      </c>
      <c r="L8" s="232"/>
      <c r="M8" s="232">
        <f>SUM(M9:M55)</f>
        <v>0</v>
      </c>
      <c r="N8" s="231"/>
      <c r="O8" s="231">
        <f>SUM(O9:O55)</f>
        <v>0</v>
      </c>
      <c r="P8" s="231"/>
      <c r="Q8" s="231">
        <f>SUM(Q9:Q55)</f>
        <v>0</v>
      </c>
      <c r="R8" s="232"/>
      <c r="S8" s="232"/>
      <c r="T8" s="233"/>
      <c r="U8" s="227"/>
      <c r="V8" s="227">
        <f>SUM(V9:V55)</f>
        <v>44.819999999999993</v>
      </c>
      <c r="W8" s="227"/>
      <c r="X8" s="227"/>
      <c r="Y8" s="227"/>
      <c r="AG8" t="s">
        <v>151</v>
      </c>
    </row>
    <row r="9" spans="1:60" outlineLevel="1" x14ac:dyDescent="0.25">
      <c r="A9" s="235">
        <v>1</v>
      </c>
      <c r="B9" s="236" t="s">
        <v>255</v>
      </c>
      <c r="C9" s="247" t="s">
        <v>256</v>
      </c>
      <c r="D9" s="237" t="s">
        <v>177</v>
      </c>
      <c r="E9" s="238">
        <v>57.490090000000002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156</v>
      </c>
      <c r="T9" s="241" t="s">
        <v>157</v>
      </c>
      <c r="U9" s="224">
        <v>1.34E-2</v>
      </c>
      <c r="V9" s="224">
        <f>ROUND(E9*U9,2)</f>
        <v>0.77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160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8" t="s">
        <v>257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4" t="str">
        <f>C10</f>
        <v>nebo lesní půdy, s vodorovným přemístěním na hromady v místě upotřebení nebo na dočasné či trvalé skládky se složením</v>
      </c>
      <c r="BB10" s="214"/>
      <c r="BC10" s="214"/>
      <c r="BD10" s="214"/>
      <c r="BE10" s="214"/>
      <c r="BF10" s="214"/>
      <c r="BG10" s="214"/>
      <c r="BH10" s="214"/>
    </row>
    <row r="11" spans="1:60" outlineLevel="2" x14ac:dyDescent="0.25">
      <c r="A11" s="221"/>
      <c r="B11" s="222"/>
      <c r="C11" s="249" t="s">
        <v>257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44" t="str">
        <f>C11</f>
        <v>nebo lesní půdy, s vodorovným přemístěním na hromady v místě upotřebení nebo na dočasné či trvalé skládky se složením</v>
      </c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50" t="s">
        <v>258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3" x14ac:dyDescent="0.25">
      <c r="A13" s="221"/>
      <c r="B13" s="222"/>
      <c r="C13" s="250" t="s">
        <v>426</v>
      </c>
      <c r="D13" s="225"/>
      <c r="E13" s="226">
        <v>52.72</v>
      </c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3" x14ac:dyDescent="0.25">
      <c r="A14" s="221"/>
      <c r="B14" s="222"/>
      <c r="C14" s="250" t="s">
        <v>427</v>
      </c>
      <c r="D14" s="225"/>
      <c r="E14" s="226">
        <v>4.7699999999999996</v>
      </c>
      <c r="F14" s="224"/>
      <c r="G14" s="22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5">
      <c r="A15" s="235">
        <v>2</v>
      </c>
      <c r="B15" s="236" t="s">
        <v>175</v>
      </c>
      <c r="C15" s="247" t="s">
        <v>176</v>
      </c>
      <c r="D15" s="237" t="s">
        <v>177</v>
      </c>
      <c r="E15" s="238">
        <v>18.40944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 t="s">
        <v>178</v>
      </c>
      <c r="S15" s="240" t="s">
        <v>156</v>
      </c>
      <c r="T15" s="241" t="s">
        <v>157</v>
      </c>
      <c r="U15" s="224">
        <v>0.26666000000000001</v>
      </c>
      <c r="V15" s="224">
        <f>ROUND(E15*U15,2)</f>
        <v>4.91</v>
      </c>
      <c r="W15" s="224"/>
      <c r="X15" s="224" t="s">
        <v>158</v>
      </c>
      <c r="Y15" s="224" t="s">
        <v>159</v>
      </c>
      <c r="Z15" s="214"/>
      <c r="AA15" s="214"/>
      <c r="AB15" s="214"/>
      <c r="AC15" s="214"/>
      <c r="AD15" s="214"/>
      <c r="AE15" s="214"/>
      <c r="AF15" s="214"/>
      <c r="AG15" s="214" t="s">
        <v>179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1" outlineLevel="2" x14ac:dyDescent="0.25">
      <c r="A16" s="221"/>
      <c r="B16" s="222"/>
      <c r="C16" s="248" t="s">
        <v>180</v>
      </c>
      <c r="D16" s="242"/>
      <c r="E16" s="242"/>
      <c r="F16" s="242"/>
      <c r="G16" s="242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162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44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214"/>
      <c r="BC16" s="214"/>
      <c r="BD16" s="214"/>
      <c r="BE16" s="214"/>
      <c r="BF16" s="214"/>
      <c r="BG16" s="214"/>
      <c r="BH16" s="214"/>
    </row>
    <row r="17" spans="1:60" ht="21" outlineLevel="2" x14ac:dyDescent="0.25">
      <c r="A17" s="221"/>
      <c r="B17" s="222"/>
      <c r="C17" s="249" t="s">
        <v>180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4"/>
      <c r="AA17" s="214"/>
      <c r="AB17" s="214"/>
      <c r="AC17" s="214"/>
      <c r="AD17" s="214"/>
      <c r="AE17" s="214"/>
      <c r="AF17" s="214"/>
      <c r="AG17" s="214" t="s">
        <v>163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44" t="str">
        <f>C17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7" s="214"/>
      <c r="BC17" s="214"/>
      <c r="BD17" s="214"/>
      <c r="BE17" s="214"/>
      <c r="BF17" s="214"/>
      <c r="BG17" s="214"/>
      <c r="BH17" s="214"/>
    </row>
    <row r="18" spans="1:60" outlineLevel="2" x14ac:dyDescent="0.25">
      <c r="A18" s="221"/>
      <c r="B18" s="222"/>
      <c r="C18" s="250" t="s">
        <v>428</v>
      </c>
      <c r="D18" s="225"/>
      <c r="E18" s="226">
        <v>18.41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165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5">
      <c r="A19" s="235">
        <v>3</v>
      </c>
      <c r="B19" s="236" t="s">
        <v>182</v>
      </c>
      <c r="C19" s="247" t="s">
        <v>183</v>
      </c>
      <c r="D19" s="237" t="s">
        <v>177</v>
      </c>
      <c r="E19" s="238">
        <v>18.40944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178</v>
      </c>
      <c r="S19" s="240" t="s">
        <v>156</v>
      </c>
      <c r="T19" s="241" t="s">
        <v>157</v>
      </c>
      <c r="U19" s="224">
        <v>4.3099999999999999E-2</v>
      </c>
      <c r="V19" s="224">
        <f>ROUND(E19*U19,2)</f>
        <v>0.79</v>
      </c>
      <c r="W19" s="224"/>
      <c r="X19" s="224" t="s">
        <v>158</v>
      </c>
      <c r="Y19" s="224" t="s">
        <v>159</v>
      </c>
      <c r="Z19" s="214"/>
      <c r="AA19" s="214"/>
      <c r="AB19" s="214"/>
      <c r="AC19" s="214"/>
      <c r="AD19" s="214"/>
      <c r="AE19" s="214"/>
      <c r="AF19" s="214"/>
      <c r="AG19" s="214" t="s">
        <v>160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1" outlineLevel="2" x14ac:dyDescent="0.25">
      <c r="A20" s="221"/>
      <c r="B20" s="222"/>
      <c r="C20" s="248" t="s">
        <v>180</v>
      </c>
      <c r="D20" s="242"/>
      <c r="E20" s="242"/>
      <c r="F20" s="242"/>
      <c r="G20" s="242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162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44" t="str">
        <f>C20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0" s="214"/>
      <c r="BC20" s="214"/>
      <c r="BD20" s="214"/>
      <c r="BE20" s="214"/>
      <c r="BF20" s="214"/>
      <c r="BG20" s="214"/>
      <c r="BH20" s="214"/>
    </row>
    <row r="21" spans="1:60" ht="21" outlineLevel="2" x14ac:dyDescent="0.25">
      <c r="A21" s="221"/>
      <c r="B21" s="222"/>
      <c r="C21" s="249" t="s">
        <v>180</v>
      </c>
      <c r="D21" s="243"/>
      <c r="E21" s="243"/>
      <c r="F21" s="243"/>
      <c r="G21" s="243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4"/>
      <c r="AA21" s="214"/>
      <c r="AB21" s="214"/>
      <c r="AC21" s="214"/>
      <c r="AD21" s="214"/>
      <c r="AE21" s="214"/>
      <c r="AF21" s="214"/>
      <c r="AG21" s="214" t="s">
        <v>163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44" t="str">
        <f>C21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1" s="214"/>
      <c r="BC21" s="214"/>
      <c r="BD21" s="214"/>
      <c r="BE21" s="214"/>
      <c r="BF21" s="214"/>
      <c r="BG21" s="214"/>
      <c r="BH21" s="214"/>
    </row>
    <row r="22" spans="1:60" outlineLevel="2" x14ac:dyDescent="0.25">
      <c r="A22" s="221"/>
      <c r="B22" s="222"/>
      <c r="C22" s="250" t="s">
        <v>429</v>
      </c>
      <c r="D22" s="225"/>
      <c r="E22" s="226">
        <v>18.41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5">
      <c r="A23" s="235">
        <v>4</v>
      </c>
      <c r="B23" s="236" t="s">
        <v>263</v>
      </c>
      <c r="C23" s="247" t="s">
        <v>264</v>
      </c>
      <c r="D23" s="237" t="s">
        <v>177</v>
      </c>
      <c r="E23" s="238">
        <v>7.4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178</v>
      </c>
      <c r="S23" s="240" t="s">
        <v>156</v>
      </c>
      <c r="T23" s="241" t="s">
        <v>157</v>
      </c>
      <c r="U23" s="224">
        <v>1.0999999999999999E-2</v>
      </c>
      <c r="V23" s="224">
        <f>ROUND(E23*U23,2)</f>
        <v>0.08</v>
      </c>
      <c r="W23" s="224"/>
      <c r="X23" s="224" t="s">
        <v>158</v>
      </c>
      <c r="Y23" s="224" t="s">
        <v>159</v>
      </c>
      <c r="Z23" s="214"/>
      <c r="AA23" s="214"/>
      <c r="AB23" s="214"/>
      <c r="AC23" s="214"/>
      <c r="AD23" s="214"/>
      <c r="AE23" s="214"/>
      <c r="AF23" s="214"/>
      <c r="AG23" s="214" t="s">
        <v>160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48" t="s">
        <v>191</v>
      </c>
      <c r="D24" s="242"/>
      <c r="E24" s="242"/>
      <c r="F24" s="242"/>
      <c r="G24" s="242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162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2" x14ac:dyDescent="0.25">
      <c r="A25" s="221"/>
      <c r="B25" s="222"/>
      <c r="C25" s="249" t="s">
        <v>191</v>
      </c>
      <c r="D25" s="243"/>
      <c r="E25" s="243"/>
      <c r="F25" s="243"/>
      <c r="G25" s="243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2" x14ac:dyDescent="0.25">
      <c r="A26" s="221"/>
      <c r="B26" s="222"/>
      <c r="C26" s="250" t="s">
        <v>430</v>
      </c>
      <c r="D26" s="225"/>
      <c r="E26" s="226">
        <v>7.4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5">
      <c r="A27" s="235">
        <v>5</v>
      </c>
      <c r="B27" s="236" t="s">
        <v>189</v>
      </c>
      <c r="C27" s="247" t="s">
        <v>190</v>
      </c>
      <c r="D27" s="237" t="s">
        <v>177</v>
      </c>
      <c r="E27" s="238">
        <v>18.40944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178</v>
      </c>
      <c r="S27" s="240" t="s">
        <v>156</v>
      </c>
      <c r="T27" s="241" t="s">
        <v>157</v>
      </c>
      <c r="U27" s="224">
        <v>1.0999999999999999E-2</v>
      </c>
      <c r="V27" s="224">
        <f>ROUND(E27*U27,2)</f>
        <v>0.2</v>
      </c>
      <c r="W27" s="224"/>
      <c r="X27" s="224" t="s">
        <v>158</v>
      </c>
      <c r="Y27" s="224" t="s">
        <v>159</v>
      </c>
      <c r="Z27" s="214"/>
      <c r="AA27" s="214"/>
      <c r="AB27" s="214"/>
      <c r="AC27" s="214"/>
      <c r="AD27" s="214"/>
      <c r="AE27" s="214"/>
      <c r="AF27" s="214"/>
      <c r="AG27" s="214" t="s">
        <v>179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2" x14ac:dyDescent="0.25">
      <c r="A28" s="221"/>
      <c r="B28" s="222"/>
      <c r="C28" s="248" t="s">
        <v>191</v>
      </c>
      <c r="D28" s="242"/>
      <c r="E28" s="242"/>
      <c r="F28" s="242"/>
      <c r="G28" s="242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162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2" x14ac:dyDescent="0.25">
      <c r="A29" s="221"/>
      <c r="B29" s="222"/>
      <c r="C29" s="249" t="s">
        <v>191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4"/>
      <c r="AA29" s="214"/>
      <c r="AB29" s="214"/>
      <c r="AC29" s="214"/>
      <c r="AD29" s="214"/>
      <c r="AE29" s="214"/>
      <c r="AF29" s="214"/>
      <c r="AG29" s="214" t="s">
        <v>163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2" x14ac:dyDescent="0.25">
      <c r="A30" s="221"/>
      <c r="B30" s="222"/>
      <c r="C30" s="250" t="s">
        <v>429</v>
      </c>
      <c r="D30" s="225"/>
      <c r="E30" s="226">
        <v>18.41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4"/>
      <c r="AA30" s="214"/>
      <c r="AB30" s="214"/>
      <c r="AC30" s="214"/>
      <c r="AD30" s="214"/>
      <c r="AE30" s="214"/>
      <c r="AF30" s="214"/>
      <c r="AG30" s="214" t="s">
        <v>165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0.399999999999999" outlineLevel="1" x14ac:dyDescent="0.25">
      <c r="A31" s="235">
        <v>6</v>
      </c>
      <c r="B31" s="236" t="s">
        <v>193</v>
      </c>
      <c r="C31" s="247" t="s">
        <v>194</v>
      </c>
      <c r="D31" s="237" t="s">
        <v>177</v>
      </c>
      <c r="E31" s="238">
        <v>184.09438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178</v>
      </c>
      <c r="S31" s="240" t="s">
        <v>156</v>
      </c>
      <c r="T31" s="241" t="s">
        <v>157</v>
      </c>
      <c r="U31" s="224">
        <v>0</v>
      </c>
      <c r="V31" s="224">
        <f>ROUND(E31*U31,2)</f>
        <v>0</v>
      </c>
      <c r="W31" s="224"/>
      <c r="X31" s="224" t="s">
        <v>158</v>
      </c>
      <c r="Y31" s="224" t="s">
        <v>159</v>
      </c>
      <c r="Z31" s="214"/>
      <c r="AA31" s="214"/>
      <c r="AB31" s="214"/>
      <c r="AC31" s="214"/>
      <c r="AD31" s="214"/>
      <c r="AE31" s="214"/>
      <c r="AF31" s="214"/>
      <c r="AG31" s="214" t="s">
        <v>179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2" x14ac:dyDescent="0.25">
      <c r="A32" s="221"/>
      <c r="B32" s="222"/>
      <c r="C32" s="248" t="s">
        <v>191</v>
      </c>
      <c r="D32" s="242"/>
      <c r="E32" s="242"/>
      <c r="F32" s="242"/>
      <c r="G32" s="242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162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5">
      <c r="A33" s="221"/>
      <c r="B33" s="222"/>
      <c r="C33" s="249" t="s">
        <v>191</v>
      </c>
      <c r="D33" s="243"/>
      <c r="E33" s="243"/>
      <c r="F33" s="243"/>
      <c r="G33" s="243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2" x14ac:dyDescent="0.25">
      <c r="A34" s="221"/>
      <c r="B34" s="222"/>
      <c r="C34" s="250" t="s">
        <v>431</v>
      </c>
      <c r="D34" s="225"/>
      <c r="E34" s="226">
        <v>184.09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0.399999999999999" outlineLevel="1" x14ac:dyDescent="0.25">
      <c r="A35" s="235">
        <v>7</v>
      </c>
      <c r="B35" s="236" t="s">
        <v>196</v>
      </c>
      <c r="C35" s="247" t="s">
        <v>197</v>
      </c>
      <c r="D35" s="237" t="s">
        <v>177</v>
      </c>
      <c r="E35" s="238">
        <v>25.809439999999999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178</v>
      </c>
      <c r="S35" s="240" t="s">
        <v>156</v>
      </c>
      <c r="T35" s="241" t="s">
        <v>157</v>
      </c>
      <c r="U35" s="224">
        <v>0.65200000000000002</v>
      </c>
      <c r="V35" s="224">
        <f>ROUND(E35*U35,2)</f>
        <v>16.829999999999998</v>
      </c>
      <c r="W35" s="224"/>
      <c r="X35" s="224" t="s">
        <v>158</v>
      </c>
      <c r="Y35" s="224" t="s">
        <v>159</v>
      </c>
      <c r="Z35" s="214"/>
      <c r="AA35" s="214"/>
      <c r="AB35" s="214"/>
      <c r="AC35" s="214"/>
      <c r="AD35" s="214"/>
      <c r="AE35" s="214"/>
      <c r="AF35" s="214"/>
      <c r="AG35" s="214" t="s">
        <v>179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2" x14ac:dyDescent="0.25">
      <c r="A36" s="221"/>
      <c r="B36" s="222"/>
      <c r="C36" s="250" t="s">
        <v>432</v>
      </c>
      <c r="D36" s="225"/>
      <c r="E36" s="226">
        <v>18.41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3" x14ac:dyDescent="0.25">
      <c r="A37" s="221"/>
      <c r="B37" s="222"/>
      <c r="C37" s="250" t="s">
        <v>433</v>
      </c>
      <c r="D37" s="225"/>
      <c r="E37" s="226">
        <v>7.4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165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0.399999999999999" outlineLevel="1" x14ac:dyDescent="0.25">
      <c r="A38" s="235">
        <v>8</v>
      </c>
      <c r="B38" s="236" t="s">
        <v>270</v>
      </c>
      <c r="C38" s="247" t="s">
        <v>271</v>
      </c>
      <c r="D38" s="237" t="s">
        <v>177</v>
      </c>
      <c r="E38" s="238">
        <v>57.490090000000002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178</v>
      </c>
      <c r="S38" s="240" t="s">
        <v>156</v>
      </c>
      <c r="T38" s="241" t="s">
        <v>157</v>
      </c>
      <c r="U38" s="224">
        <v>8.9999999999999993E-3</v>
      </c>
      <c r="V38" s="224">
        <f>ROUND(E38*U38,2)</f>
        <v>0.52</v>
      </c>
      <c r="W38" s="224"/>
      <c r="X38" s="224" t="s">
        <v>158</v>
      </c>
      <c r="Y38" s="224" t="s">
        <v>159</v>
      </c>
      <c r="Z38" s="214"/>
      <c r="AA38" s="214"/>
      <c r="AB38" s="214"/>
      <c r="AC38" s="214"/>
      <c r="AD38" s="214"/>
      <c r="AE38" s="214"/>
      <c r="AF38" s="214"/>
      <c r="AG38" s="214" t="s">
        <v>160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2" x14ac:dyDescent="0.25">
      <c r="A39" s="221"/>
      <c r="B39" s="222"/>
      <c r="C39" s="250" t="s">
        <v>434</v>
      </c>
      <c r="D39" s="225"/>
      <c r="E39" s="226">
        <v>57.49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5">
      <c r="A40" s="235">
        <v>9</v>
      </c>
      <c r="B40" s="236" t="s">
        <v>273</v>
      </c>
      <c r="C40" s="247" t="s">
        <v>274</v>
      </c>
      <c r="D40" s="237" t="s">
        <v>154</v>
      </c>
      <c r="E40" s="238">
        <v>74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275</v>
      </c>
      <c r="S40" s="240" t="s">
        <v>156</v>
      </c>
      <c r="T40" s="241" t="s">
        <v>157</v>
      </c>
      <c r="U40" s="224">
        <v>0.06</v>
      </c>
      <c r="V40" s="224">
        <f>ROUND(E40*U40,2)</f>
        <v>4.4400000000000004</v>
      </c>
      <c r="W40" s="224"/>
      <c r="X40" s="224" t="s">
        <v>158</v>
      </c>
      <c r="Y40" s="224" t="s">
        <v>159</v>
      </c>
      <c r="Z40" s="214"/>
      <c r="AA40" s="214"/>
      <c r="AB40" s="214"/>
      <c r="AC40" s="214"/>
      <c r="AD40" s="214"/>
      <c r="AE40" s="214"/>
      <c r="AF40" s="214"/>
      <c r="AG40" s="214" t="s">
        <v>179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2" x14ac:dyDescent="0.25">
      <c r="A41" s="221"/>
      <c r="B41" s="222"/>
      <c r="C41" s="248" t="s">
        <v>276</v>
      </c>
      <c r="D41" s="242"/>
      <c r="E41" s="242"/>
      <c r="F41" s="242"/>
      <c r="G41" s="242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4"/>
      <c r="AA41" s="214"/>
      <c r="AB41" s="214"/>
      <c r="AC41" s="214"/>
      <c r="AD41" s="214"/>
      <c r="AE41" s="214"/>
      <c r="AF41" s="214"/>
      <c r="AG41" s="214" t="s">
        <v>162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2" x14ac:dyDescent="0.25">
      <c r="A42" s="221"/>
      <c r="B42" s="222"/>
      <c r="C42" s="249" t="s">
        <v>276</v>
      </c>
      <c r="D42" s="243"/>
      <c r="E42" s="243"/>
      <c r="F42" s="243"/>
      <c r="G42" s="243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163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2" x14ac:dyDescent="0.25">
      <c r="A43" s="221"/>
      <c r="B43" s="222"/>
      <c r="C43" s="250" t="s">
        <v>435</v>
      </c>
      <c r="D43" s="225"/>
      <c r="E43" s="226">
        <v>74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4"/>
      <c r="AA43" s="214"/>
      <c r="AB43" s="214"/>
      <c r="AC43" s="214"/>
      <c r="AD43" s="214"/>
      <c r="AE43" s="214"/>
      <c r="AF43" s="214"/>
      <c r="AG43" s="214" t="s">
        <v>165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5">
      <c r="A44" s="235">
        <v>10</v>
      </c>
      <c r="B44" s="236" t="s">
        <v>278</v>
      </c>
      <c r="C44" s="247" t="s">
        <v>279</v>
      </c>
      <c r="D44" s="237" t="s">
        <v>154</v>
      </c>
      <c r="E44" s="238">
        <v>74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178</v>
      </c>
      <c r="S44" s="240" t="s">
        <v>156</v>
      </c>
      <c r="T44" s="241" t="s">
        <v>157</v>
      </c>
      <c r="U44" s="224">
        <v>0.13</v>
      </c>
      <c r="V44" s="224">
        <f>ROUND(E44*U44,2)</f>
        <v>9.6199999999999992</v>
      </c>
      <c r="W44" s="224"/>
      <c r="X44" s="224" t="s">
        <v>158</v>
      </c>
      <c r="Y44" s="224" t="s">
        <v>159</v>
      </c>
      <c r="Z44" s="214"/>
      <c r="AA44" s="214"/>
      <c r="AB44" s="214"/>
      <c r="AC44" s="214"/>
      <c r="AD44" s="214"/>
      <c r="AE44" s="214"/>
      <c r="AF44" s="214"/>
      <c r="AG44" s="214" t="s">
        <v>160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2" x14ac:dyDescent="0.25">
      <c r="A45" s="221"/>
      <c r="B45" s="222"/>
      <c r="C45" s="248" t="s">
        <v>280</v>
      </c>
      <c r="D45" s="242"/>
      <c r="E45" s="242"/>
      <c r="F45" s="242"/>
      <c r="G45" s="242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4"/>
      <c r="AA45" s="214"/>
      <c r="AB45" s="214"/>
      <c r="AC45" s="214"/>
      <c r="AD45" s="214"/>
      <c r="AE45" s="214"/>
      <c r="AF45" s="214"/>
      <c r="AG45" s="214" t="s">
        <v>162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44" t="str">
        <f>C45</f>
        <v>s případným nutným přemístěním hromad nebo dočasných skládek na místo potřeby ze vzdálenosti do 30 m, v rovině nebo ve svahu do 1 : 5,</v>
      </c>
      <c r="BB45" s="214"/>
      <c r="BC45" s="214"/>
      <c r="BD45" s="214"/>
      <c r="BE45" s="214"/>
      <c r="BF45" s="214"/>
      <c r="BG45" s="214"/>
      <c r="BH45" s="214"/>
    </row>
    <row r="46" spans="1:60" outlineLevel="2" x14ac:dyDescent="0.25">
      <c r="A46" s="221"/>
      <c r="B46" s="222"/>
      <c r="C46" s="249" t="s">
        <v>280</v>
      </c>
      <c r="D46" s="243"/>
      <c r="E46" s="243"/>
      <c r="F46" s="243"/>
      <c r="G46" s="243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4"/>
      <c r="AA46" s="214"/>
      <c r="AB46" s="214"/>
      <c r="AC46" s="214"/>
      <c r="AD46" s="214"/>
      <c r="AE46" s="214"/>
      <c r="AF46" s="214"/>
      <c r="AG46" s="214" t="s">
        <v>163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44" t="str">
        <f>C46</f>
        <v>s případným nutným přemístěním hromad nebo dočasných skládek na místo potřeby ze vzdálenosti do 30 m, v rovině nebo ve svahu do 1 : 5,</v>
      </c>
      <c r="BB46" s="214"/>
      <c r="BC46" s="214"/>
      <c r="BD46" s="214"/>
      <c r="BE46" s="214"/>
      <c r="BF46" s="214"/>
      <c r="BG46" s="214"/>
      <c r="BH46" s="214"/>
    </row>
    <row r="47" spans="1:60" outlineLevel="2" x14ac:dyDescent="0.25">
      <c r="A47" s="221"/>
      <c r="B47" s="222"/>
      <c r="C47" s="250" t="s">
        <v>436</v>
      </c>
      <c r="D47" s="225"/>
      <c r="E47" s="226">
        <v>74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4"/>
      <c r="AA47" s="214"/>
      <c r="AB47" s="214"/>
      <c r="AC47" s="214"/>
      <c r="AD47" s="214"/>
      <c r="AE47" s="214"/>
      <c r="AF47" s="214"/>
      <c r="AG47" s="214" t="s">
        <v>165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0.399999999999999" outlineLevel="1" x14ac:dyDescent="0.25">
      <c r="A48" s="235">
        <v>11</v>
      </c>
      <c r="B48" s="236" t="s">
        <v>282</v>
      </c>
      <c r="C48" s="247" t="s">
        <v>283</v>
      </c>
      <c r="D48" s="237" t="s">
        <v>154</v>
      </c>
      <c r="E48" s="238">
        <v>74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275</v>
      </c>
      <c r="S48" s="240" t="s">
        <v>156</v>
      </c>
      <c r="T48" s="241" t="s">
        <v>157</v>
      </c>
      <c r="U48" s="224">
        <v>0.09</v>
      </c>
      <c r="V48" s="224">
        <f>ROUND(E48*U48,2)</f>
        <v>6.66</v>
      </c>
      <c r="W48" s="224"/>
      <c r="X48" s="224" t="s">
        <v>158</v>
      </c>
      <c r="Y48" s="224" t="s">
        <v>159</v>
      </c>
      <c r="Z48" s="214"/>
      <c r="AA48" s="214"/>
      <c r="AB48" s="214"/>
      <c r="AC48" s="214"/>
      <c r="AD48" s="214"/>
      <c r="AE48" s="214"/>
      <c r="AF48" s="214"/>
      <c r="AG48" s="214" t="s">
        <v>160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2" x14ac:dyDescent="0.25">
      <c r="A49" s="221"/>
      <c r="B49" s="222"/>
      <c r="C49" s="248" t="s">
        <v>284</v>
      </c>
      <c r="D49" s="242"/>
      <c r="E49" s="242"/>
      <c r="F49" s="242"/>
      <c r="G49" s="242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4"/>
      <c r="AA49" s="214"/>
      <c r="AB49" s="214"/>
      <c r="AC49" s="214"/>
      <c r="AD49" s="214"/>
      <c r="AE49" s="214"/>
      <c r="AF49" s="214"/>
      <c r="AG49" s="214" t="s">
        <v>162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49" t="s">
        <v>284</v>
      </c>
      <c r="D50" s="243"/>
      <c r="E50" s="243"/>
      <c r="F50" s="243"/>
      <c r="G50" s="243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163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2" x14ac:dyDescent="0.25">
      <c r="A51" s="221"/>
      <c r="B51" s="222"/>
      <c r="C51" s="250" t="s">
        <v>435</v>
      </c>
      <c r="D51" s="225"/>
      <c r="E51" s="226">
        <v>74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5">
      <c r="A52" s="235">
        <v>12</v>
      </c>
      <c r="B52" s="236" t="s">
        <v>199</v>
      </c>
      <c r="C52" s="247" t="s">
        <v>200</v>
      </c>
      <c r="D52" s="237" t="s">
        <v>177</v>
      </c>
      <c r="E52" s="238">
        <v>18.40944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178</v>
      </c>
      <c r="S52" s="240" t="s">
        <v>156</v>
      </c>
      <c r="T52" s="241" t="s">
        <v>157</v>
      </c>
      <c r="U52" s="224">
        <v>0</v>
      </c>
      <c r="V52" s="224">
        <f>ROUND(E52*U52,2)</f>
        <v>0</v>
      </c>
      <c r="W52" s="224"/>
      <c r="X52" s="224" t="s">
        <v>158</v>
      </c>
      <c r="Y52" s="224" t="s">
        <v>159</v>
      </c>
      <c r="Z52" s="214"/>
      <c r="AA52" s="214"/>
      <c r="AB52" s="214"/>
      <c r="AC52" s="214"/>
      <c r="AD52" s="214"/>
      <c r="AE52" s="214"/>
      <c r="AF52" s="214"/>
      <c r="AG52" s="214" t="s">
        <v>179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2" x14ac:dyDescent="0.25">
      <c r="A53" s="221"/>
      <c r="B53" s="222"/>
      <c r="C53" s="250" t="s">
        <v>432</v>
      </c>
      <c r="D53" s="225"/>
      <c r="E53" s="226">
        <v>18.41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4"/>
      <c r="AA53" s="214"/>
      <c r="AB53" s="214"/>
      <c r="AC53" s="214"/>
      <c r="AD53" s="214"/>
      <c r="AE53" s="214"/>
      <c r="AF53" s="214"/>
      <c r="AG53" s="214" t="s">
        <v>165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5">
      <c r="A54" s="235">
        <v>13</v>
      </c>
      <c r="B54" s="236" t="s">
        <v>285</v>
      </c>
      <c r="C54" s="247" t="s">
        <v>286</v>
      </c>
      <c r="D54" s="237" t="s">
        <v>287</v>
      </c>
      <c r="E54" s="238">
        <v>2.2200000000000002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1E-3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220</v>
      </c>
      <c r="S54" s="240" t="s">
        <v>156</v>
      </c>
      <c r="T54" s="241" t="s">
        <v>157</v>
      </c>
      <c r="U54" s="224">
        <v>0</v>
      </c>
      <c r="V54" s="224">
        <f>ROUND(E54*U54,2)</f>
        <v>0</v>
      </c>
      <c r="W54" s="224"/>
      <c r="X54" s="224" t="s">
        <v>221</v>
      </c>
      <c r="Y54" s="224" t="s">
        <v>159</v>
      </c>
      <c r="Z54" s="214"/>
      <c r="AA54" s="214"/>
      <c r="AB54" s="214"/>
      <c r="AC54" s="214"/>
      <c r="AD54" s="214"/>
      <c r="AE54" s="214"/>
      <c r="AF54" s="214"/>
      <c r="AG54" s="214" t="s">
        <v>288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2" x14ac:dyDescent="0.25">
      <c r="A55" s="221"/>
      <c r="B55" s="222"/>
      <c r="C55" s="250" t="s">
        <v>437</v>
      </c>
      <c r="D55" s="225"/>
      <c r="E55" s="226">
        <v>2.2200000000000002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x14ac:dyDescent="0.25">
      <c r="A56" s="228" t="s">
        <v>150</v>
      </c>
      <c r="B56" s="229" t="s">
        <v>92</v>
      </c>
      <c r="C56" s="246" t="s">
        <v>93</v>
      </c>
      <c r="D56" s="230"/>
      <c r="E56" s="231"/>
      <c r="F56" s="232"/>
      <c r="G56" s="232">
        <f>SUMIF(AG57:AG77,"&lt;&gt;NOR",G57:G77)</f>
        <v>0</v>
      </c>
      <c r="H56" s="232"/>
      <c r="I56" s="232">
        <f>SUM(I57:I77)</f>
        <v>0</v>
      </c>
      <c r="J56" s="232"/>
      <c r="K56" s="232">
        <f>SUM(K57:K77)</f>
        <v>0</v>
      </c>
      <c r="L56" s="232"/>
      <c r="M56" s="232">
        <f>SUM(M57:M77)</f>
        <v>0</v>
      </c>
      <c r="N56" s="231"/>
      <c r="O56" s="231">
        <f>SUM(O57:O77)</f>
        <v>115.16999999999999</v>
      </c>
      <c r="P56" s="231"/>
      <c r="Q56" s="231">
        <f>SUM(Q57:Q77)</f>
        <v>0</v>
      </c>
      <c r="R56" s="232"/>
      <c r="S56" s="232"/>
      <c r="T56" s="233"/>
      <c r="U56" s="227"/>
      <c r="V56" s="227">
        <f>SUM(V57:V77)</f>
        <v>116.63</v>
      </c>
      <c r="W56" s="227"/>
      <c r="X56" s="227"/>
      <c r="Y56" s="227"/>
      <c r="AG56" t="s">
        <v>151</v>
      </c>
    </row>
    <row r="57" spans="1:60" ht="20.399999999999999" outlineLevel="1" x14ac:dyDescent="0.25">
      <c r="A57" s="235">
        <v>14</v>
      </c>
      <c r="B57" s="236" t="s">
        <v>201</v>
      </c>
      <c r="C57" s="247" t="s">
        <v>202</v>
      </c>
      <c r="D57" s="237" t="s">
        <v>154</v>
      </c>
      <c r="E57" s="238">
        <v>184.09438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178</v>
      </c>
      <c r="S57" s="240" t="s">
        <v>156</v>
      </c>
      <c r="T57" s="241" t="s">
        <v>157</v>
      </c>
      <c r="U57" s="224">
        <v>0.15</v>
      </c>
      <c r="V57" s="224">
        <f>ROUND(E57*U57,2)</f>
        <v>27.61</v>
      </c>
      <c r="W57" s="224"/>
      <c r="X57" s="224" t="s">
        <v>158</v>
      </c>
      <c r="Y57" s="224" t="s">
        <v>159</v>
      </c>
      <c r="Z57" s="214"/>
      <c r="AA57" s="214"/>
      <c r="AB57" s="214"/>
      <c r="AC57" s="214"/>
      <c r="AD57" s="214"/>
      <c r="AE57" s="214"/>
      <c r="AF57" s="214"/>
      <c r="AG57" s="214" t="s">
        <v>160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2" x14ac:dyDescent="0.25">
      <c r="A58" s="221"/>
      <c r="B58" s="222"/>
      <c r="C58" s="248" t="s">
        <v>203</v>
      </c>
      <c r="D58" s="242"/>
      <c r="E58" s="242"/>
      <c r="F58" s="242"/>
      <c r="G58" s="242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4"/>
      <c r="AA58" s="214"/>
      <c r="AB58" s="214"/>
      <c r="AC58" s="214"/>
      <c r="AD58" s="214"/>
      <c r="AE58" s="214"/>
      <c r="AF58" s="214"/>
      <c r="AG58" s="214" t="s">
        <v>162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44" t="str">
        <f>C58</f>
        <v>z rostlé horniny tř.1 - 4 pod násypy z hornin soudržných do 92% PS a hornin nesoudržných sypkých relativní ulehlosti I(d) do 0,8</v>
      </c>
      <c r="BB58" s="214"/>
      <c r="BC58" s="214"/>
      <c r="BD58" s="214"/>
      <c r="BE58" s="214"/>
      <c r="BF58" s="214"/>
      <c r="BG58" s="214"/>
      <c r="BH58" s="214"/>
    </row>
    <row r="59" spans="1:60" outlineLevel="2" x14ac:dyDescent="0.25">
      <c r="A59" s="221"/>
      <c r="B59" s="222"/>
      <c r="C59" s="249" t="s">
        <v>203</v>
      </c>
      <c r="D59" s="243"/>
      <c r="E59" s="243"/>
      <c r="F59" s="243"/>
      <c r="G59" s="243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4"/>
      <c r="AA59" s="214"/>
      <c r="AB59" s="214"/>
      <c r="AC59" s="214"/>
      <c r="AD59" s="214"/>
      <c r="AE59" s="214"/>
      <c r="AF59" s="214"/>
      <c r="AG59" s="214" t="s">
        <v>163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44" t="str">
        <f>C59</f>
        <v>z rostlé horniny tř.1 - 4 pod násypy z hornin soudržných do 92% PS a hornin nesoudržných sypkých relativní ulehlosti I(d) do 0,8</v>
      </c>
      <c r="BB59" s="214"/>
      <c r="BC59" s="214"/>
      <c r="BD59" s="214"/>
      <c r="BE59" s="214"/>
      <c r="BF59" s="214"/>
      <c r="BG59" s="214"/>
      <c r="BH59" s="214"/>
    </row>
    <row r="60" spans="1:60" outlineLevel="2" x14ac:dyDescent="0.25">
      <c r="A60" s="221"/>
      <c r="B60" s="222"/>
      <c r="C60" s="250" t="s">
        <v>438</v>
      </c>
      <c r="D60" s="225"/>
      <c r="E60" s="226">
        <v>184.09</v>
      </c>
      <c r="F60" s="224"/>
      <c r="G60" s="224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4"/>
      <c r="AA60" s="214"/>
      <c r="AB60" s="214"/>
      <c r="AC60" s="214"/>
      <c r="AD60" s="214"/>
      <c r="AE60" s="214"/>
      <c r="AF60" s="214"/>
      <c r="AG60" s="214" t="s">
        <v>165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5">
      <c r="A61" s="235">
        <v>15</v>
      </c>
      <c r="B61" s="236" t="s">
        <v>205</v>
      </c>
      <c r="C61" s="247" t="s">
        <v>206</v>
      </c>
      <c r="D61" s="237" t="s">
        <v>154</v>
      </c>
      <c r="E61" s="238">
        <v>351.4529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 t="s">
        <v>155</v>
      </c>
      <c r="S61" s="240" t="s">
        <v>156</v>
      </c>
      <c r="T61" s="241" t="s">
        <v>157</v>
      </c>
      <c r="U61" s="224">
        <v>1.6E-2</v>
      </c>
      <c r="V61" s="224">
        <f>ROUND(E61*U61,2)</f>
        <v>5.62</v>
      </c>
      <c r="W61" s="224"/>
      <c r="X61" s="224" t="s">
        <v>158</v>
      </c>
      <c r="Y61" s="224" t="s">
        <v>159</v>
      </c>
      <c r="Z61" s="214"/>
      <c r="AA61" s="214"/>
      <c r="AB61" s="214"/>
      <c r="AC61" s="214"/>
      <c r="AD61" s="214"/>
      <c r="AE61" s="214"/>
      <c r="AF61" s="214"/>
      <c r="AG61" s="214" t="s">
        <v>160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2" x14ac:dyDescent="0.25">
      <c r="A62" s="221"/>
      <c r="B62" s="222"/>
      <c r="C62" s="248" t="s">
        <v>207</v>
      </c>
      <c r="D62" s="242"/>
      <c r="E62" s="242"/>
      <c r="F62" s="242"/>
      <c r="G62" s="242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4"/>
      <c r="AA62" s="214"/>
      <c r="AB62" s="214"/>
      <c r="AC62" s="214"/>
      <c r="AD62" s="214"/>
      <c r="AE62" s="214"/>
      <c r="AF62" s="214"/>
      <c r="AG62" s="214" t="s">
        <v>162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2" x14ac:dyDescent="0.25">
      <c r="A63" s="221"/>
      <c r="B63" s="222"/>
      <c r="C63" s="249" t="s">
        <v>207</v>
      </c>
      <c r="D63" s="243"/>
      <c r="E63" s="243"/>
      <c r="F63" s="243"/>
      <c r="G63" s="243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4"/>
      <c r="AA63" s="214"/>
      <c r="AB63" s="214"/>
      <c r="AC63" s="214"/>
      <c r="AD63" s="214"/>
      <c r="AE63" s="214"/>
      <c r="AF63" s="214"/>
      <c r="AG63" s="214" t="s">
        <v>163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2" x14ac:dyDescent="0.25">
      <c r="A64" s="221"/>
      <c r="B64" s="222"/>
      <c r="C64" s="250" t="s">
        <v>439</v>
      </c>
      <c r="D64" s="225"/>
      <c r="E64" s="226">
        <v>184.09</v>
      </c>
      <c r="F64" s="224"/>
      <c r="G64" s="224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4"/>
      <c r="AA64" s="214"/>
      <c r="AB64" s="214"/>
      <c r="AC64" s="214"/>
      <c r="AD64" s="214"/>
      <c r="AE64" s="214"/>
      <c r="AF64" s="214"/>
      <c r="AG64" s="214" t="s">
        <v>165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3" x14ac:dyDescent="0.25">
      <c r="A65" s="221"/>
      <c r="B65" s="222"/>
      <c r="C65" s="250" t="s">
        <v>440</v>
      </c>
      <c r="D65" s="225"/>
      <c r="E65" s="226">
        <v>167.36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4"/>
      <c r="AA65" s="214"/>
      <c r="AB65" s="214"/>
      <c r="AC65" s="214"/>
      <c r="AD65" s="214"/>
      <c r="AE65" s="214"/>
      <c r="AF65" s="214"/>
      <c r="AG65" s="214" t="s">
        <v>165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5">
      <c r="A66" s="235">
        <v>16</v>
      </c>
      <c r="B66" s="236" t="s">
        <v>306</v>
      </c>
      <c r="C66" s="247" t="s">
        <v>307</v>
      </c>
      <c r="D66" s="237" t="s">
        <v>172</v>
      </c>
      <c r="E66" s="238">
        <v>50.33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3.3E-4</v>
      </c>
      <c r="O66" s="238">
        <f>ROUND(E66*N66,2)</f>
        <v>0.02</v>
      </c>
      <c r="P66" s="238">
        <v>0</v>
      </c>
      <c r="Q66" s="238">
        <f>ROUND(E66*P66,2)</f>
        <v>0</v>
      </c>
      <c r="R66" s="240" t="s">
        <v>155</v>
      </c>
      <c r="S66" s="240" t="s">
        <v>156</v>
      </c>
      <c r="T66" s="241" t="s">
        <v>157</v>
      </c>
      <c r="U66" s="224">
        <v>0.41</v>
      </c>
      <c r="V66" s="224">
        <f>ROUND(E66*U66,2)</f>
        <v>20.64</v>
      </c>
      <c r="W66" s="224"/>
      <c r="X66" s="224" t="s">
        <v>158</v>
      </c>
      <c r="Y66" s="224" t="s">
        <v>159</v>
      </c>
      <c r="Z66" s="214"/>
      <c r="AA66" s="214"/>
      <c r="AB66" s="214"/>
      <c r="AC66" s="214"/>
      <c r="AD66" s="214"/>
      <c r="AE66" s="214"/>
      <c r="AF66" s="214"/>
      <c r="AG66" s="214" t="s">
        <v>160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2" x14ac:dyDescent="0.25">
      <c r="A67" s="221"/>
      <c r="B67" s="222"/>
      <c r="C67" s="250" t="s">
        <v>441</v>
      </c>
      <c r="D67" s="225"/>
      <c r="E67" s="226">
        <v>50.33</v>
      </c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5">
      <c r="A68" s="235">
        <v>17</v>
      </c>
      <c r="B68" s="236" t="s">
        <v>210</v>
      </c>
      <c r="C68" s="247" t="s">
        <v>211</v>
      </c>
      <c r="D68" s="237" t="s">
        <v>154</v>
      </c>
      <c r="E68" s="238">
        <v>167.35852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7.1999999999999995E-2</v>
      </c>
      <c r="O68" s="238">
        <f>ROUND(E68*N68,2)</f>
        <v>12.05</v>
      </c>
      <c r="P68" s="238">
        <v>0</v>
      </c>
      <c r="Q68" s="238">
        <f>ROUND(E68*P68,2)</f>
        <v>0</v>
      </c>
      <c r="R68" s="240" t="s">
        <v>155</v>
      </c>
      <c r="S68" s="240" t="s">
        <v>156</v>
      </c>
      <c r="T68" s="241" t="s">
        <v>157</v>
      </c>
      <c r="U68" s="224">
        <v>0.375</v>
      </c>
      <c r="V68" s="224">
        <f>ROUND(E68*U68,2)</f>
        <v>62.76</v>
      </c>
      <c r="W68" s="224"/>
      <c r="X68" s="224" t="s">
        <v>158</v>
      </c>
      <c r="Y68" s="224" t="s">
        <v>159</v>
      </c>
      <c r="Z68" s="214"/>
      <c r="AA68" s="214"/>
      <c r="AB68" s="214"/>
      <c r="AC68" s="214"/>
      <c r="AD68" s="214"/>
      <c r="AE68" s="214"/>
      <c r="AF68" s="214"/>
      <c r="AG68" s="214" t="s">
        <v>160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21" outlineLevel="2" x14ac:dyDescent="0.25">
      <c r="A69" s="221"/>
      <c r="B69" s="222"/>
      <c r="C69" s="248" t="s">
        <v>212</v>
      </c>
      <c r="D69" s="242"/>
      <c r="E69" s="242"/>
      <c r="F69" s="242"/>
      <c r="G69" s="242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4"/>
      <c r="AA69" s="214"/>
      <c r="AB69" s="214"/>
      <c r="AC69" s="214"/>
      <c r="AD69" s="214"/>
      <c r="AE69" s="214"/>
      <c r="AF69" s="214"/>
      <c r="AG69" s="214" t="s">
        <v>162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44" t="str">
        <f>C69</f>
        <v>komunikací pro pěší, z dlaždic betonových a teracových, do velikosti dlaždic 0,25 m2, s provedením lože do tl. 30 mm, s vyplněním spár a se smetením přebytečného materiálu na vzdálenost do 3 m</v>
      </c>
      <c r="BB69" s="214"/>
      <c r="BC69" s="214"/>
      <c r="BD69" s="214"/>
      <c r="BE69" s="214"/>
      <c r="BF69" s="214"/>
      <c r="BG69" s="214"/>
      <c r="BH69" s="214"/>
    </row>
    <row r="70" spans="1:60" ht="21" outlineLevel="2" x14ac:dyDescent="0.25">
      <c r="A70" s="221"/>
      <c r="B70" s="222"/>
      <c r="C70" s="249" t="s">
        <v>401</v>
      </c>
      <c r="D70" s="243"/>
      <c r="E70" s="243"/>
      <c r="F70" s="243"/>
      <c r="G70" s="243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4"/>
      <c r="AA70" s="214"/>
      <c r="AB70" s="214"/>
      <c r="AC70" s="214"/>
      <c r="AD70" s="214"/>
      <c r="AE70" s="214"/>
      <c r="AF70" s="214"/>
      <c r="AG70" s="214" t="s">
        <v>163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44" t="str">
        <f>C70</f>
        <v>komunikací pro pěší do velikosti dlaždic 0,25 m2 s provedením lože do tl. 30 mm, s vyplněním spár a se smetením přebytečného materiálu na vzdálenost do 3 m</v>
      </c>
      <c r="BB70" s="214"/>
      <c r="BC70" s="214"/>
      <c r="BD70" s="214"/>
      <c r="BE70" s="214"/>
      <c r="BF70" s="214"/>
      <c r="BG70" s="214"/>
      <c r="BH70" s="214"/>
    </row>
    <row r="71" spans="1:60" outlineLevel="2" x14ac:dyDescent="0.25">
      <c r="A71" s="221"/>
      <c r="B71" s="222"/>
      <c r="C71" s="250" t="s">
        <v>442</v>
      </c>
      <c r="D71" s="225"/>
      <c r="E71" s="226">
        <v>167.36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5">
      <c r="A72" s="235">
        <v>18</v>
      </c>
      <c r="B72" s="236" t="s">
        <v>217</v>
      </c>
      <c r="C72" s="247" t="s">
        <v>218</v>
      </c>
      <c r="D72" s="237" t="s">
        <v>219</v>
      </c>
      <c r="E72" s="238">
        <v>39.538449999999997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1</v>
      </c>
      <c r="O72" s="238">
        <f>ROUND(E72*N72,2)</f>
        <v>39.54</v>
      </c>
      <c r="P72" s="238">
        <v>0</v>
      </c>
      <c r="Q72" s="238">
        <f>ROUND(E72*P72,2)</f>
        <v>0</v>
      </c>
      <c r="R72" s="240" t="s">
        <v>220</v>
      </c>
      <c r="S72" s="240" t="s">
        <v>156</v>
      </c>
      <c r="T72" s="241" t="s">
        <v>157</v>
      </c>
      <c r="U72" s="224">
        <v>0</v>
      </c>
      <c r="V72" s="224">
        <f>ROUND(E72*U72,2)</f>
        <v>0</v>
      </c>
      <c r="W72" s="224"/>
      <c r="X72" s="224" t="s">
        <v>221</v>
      </c>
      <c r="Y72" s="224" t="s">
        <v>159</v>
      </c>
      <c r="Z72" s="214"/>
      <c r="AA72" s="214"/>
      <c r="AB72" s="214"/>
      <c r="AC72" s="214"/>
      <c r="AD72" s="214"/>
      <c r="AE72" s="214"/>
      <c r="AF72" s="214"/>
      <c r="AG72" s="214" t="s">
        <v>222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2" x14ac:dyDescent="0.25">
      <c r="A73" s="221"/>
      <c r="B73" s="222"/>
      <c r="C73" s="250" t="s">
        <v>443</v>
      </c>
      <c r="D73" s="225"/>
      <c r="E73" s="226">
        <v>39.54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5">
      <c r="A74" s="235">
        <v>19</v>
      </c>
      <c r="B74" s="236" t="s">
        <v>225</v>
      </c>
      <c r="C74" s="247" t="s">
        <v>226</v>
      </c>
      <c r="D74" s="237" t="s">
        <v>219</v>
      </c>
      <c r="E74" s="238">
        <v>43.4923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1</v>
      </c>
      <c r="O74" s="238">
        <f>ROUND(E74*N74,2)</f>
        <v>43.49</v>
      </c>
      <c r="P74" s="238">
        <v>0</v>
      </c>
      <c r="Q74" s="238">
        <f>ROUND(E74*P74,2)</f>
        <v>0</v>
      </c>
      <c r="R74" s="240" t="s">
        <v>220</v>
      </c>
      <c r="S74" s="240" t="s">
        <v>156</v>
      </c>
      <c r="T74" s="241" t="s">
        <v>157</v>
      </c>
      <c r="U74" s="224">
        <v>0</v>
      </c>
      <c r="V74" s="224">
        <f>ROUND(E74*U74,2)</f>
        <v>0</v>
      </c>
      <c r="W74" s="224"/>
      <c r="X74" s="224" t="s">
        <v>221</v>
      </c>
      <c r="Y74" s="224" t="s">
        <v>159</v>
      </c>
      <c r="Z74" s="214"/>
      <c r="AA74" s="214"/>
      <c r="AB74" s="214"/>
      <c r="AC74" s="214"/>
      <c r="AD74" s="214"/>
      <c r="AE74" s="214"/>
      <c r="AF74" s="214"/>
      <c r="AG74" s="214" t="s">
        <v>222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2" x14ac:dyDescent="0.25">
      <c r="A75" s="221"/>
      <c r="B75" s="222"/>
      <c r="C75" s="250" t="s">
        <v>444</v>
      </c>
      <c r="D75" s="225"/>
      <c r="E75" s="226">
        <v>43.49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4"/>
      <c r="AA75" s="214"/>
      <c r="AB75" s="214"/>
      <c r="AC75" s="214"/>
      <c r="AD75" s="214"/>
      <c r="AE75" s="214"/>
      <c r="AF75" s="214"/>
      <c r="AG75" s="214" t="s">
        <v>165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0.399999999999999" outlineLevel="1" x14ac:dyDescent="0.25">
      <c r="A76" s="235">
        <v>20</v>
      </c>
      <c r="B76" s="236" t="s">
        <v>312</v>
      </c>
      <c r="C76" s="247" t="s">
        <v>313</v>
      </c>
      <c r="D76" s="237" t="s">
        <v>154</v>
      </c>
      <c r="E76" s="238">
        <v>184.09438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0.109</v>
      </c>
      <c r="O76" s="238">
        <f>ROUND(E76*N76,2)</f>
        <v>20.07</v>
      </c>
      <c r="P76" s="238">
        <v>0</v>
      </c>
      <c r="Q76" s="238">
        <f>ROUND(E76*P76,2)</f>
        <v>0</v>
      </c>
      <c r="R76" s="240" t="s">
        <v>220</v>
      </c>
      <c r="S76" s="240" t="s">
        <v>156</v>
      </c>
      <c r="T76" s="241" t="s">
        <v>157</v>
      </c>
      <c r="U76" s="224">
        <v>0</v>
      </c>
      <c r="V76" s="224">
        <f>ROUND(E76*U76,2)</f>
        <v>0</v>
      </c>
      <c r="W76" s="224"/>
      <c r="X76" s="224" t="s">
        <v>221</v>
      </c>
      <c r="Y76" s="224" t="s">
        <v>159</v>
      </c>
      <c r="Z76" s="214"/>
      <c r="AA76" s="214"/>
      <c r="AB76" s="214"/>
      <c r="AC76" s="214"/>
      <c r="AD76" s="214"/>
      <c r="AE76" s="214"/>
      <c r="AF76" s="214"/>
      <c r="AG76" s="214" t="s">
        <v>222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2" x14ac:dyDescent="0.25">
      <c r="A77" s="221"/>
      <c r="B77" s="222"/>
      <c r="C77" s="250" t="s">
        <v>445</v>
      </c>
      <c r="D77" s="225"/>
      <c r="E77" s="226">
        <v>184.09</v>
      </c>
      <c r="F77" s="224"/>
      <c r="G77" s="224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x14ac:dyDescent="0.25">
      <c r="A78" s="228" t="s">
        <v>150</v>
      </c>
      <c r="B78" s="229" t="s">
        <v>94</v>
      </c>
      <c r="C78" s="246" t="s">
        <v>95</v>
      </c>
      <c r="D78" s="230"/>
      <c r="E78" s="231"/>
      <c r="F78" s="232"/>
      <c r="G78" s="232">
        <f>SUMIF(AG79:AG86,"&lt;&gt;NOR",G79:G86)</f>
        <v>0</v>
      </c>
      <c r="H78" s="232"/>
      <c r="I78" s="232">
        <f>SUM(I79:I86)</f>
        <v>0</v>
      </c>
      <c r="J78" s="232"/>
      <c r="K78" s="232">
        <f>SUM(K79:K86)</f>
        <v>0</v>
      </c>
      <c r="L78" s="232"/>
      <c r="M78" s="232">
        <f>SUM(M79:M86)</f>
        <v>0</v>
      </c>
      <c r="N78" s="231"/>
      <c r="O78" s="231">
        <f>SUM(O79:O86)</f>
        <v>25.799999999999997</v>
      </c>
      <c r="P78" s="231"/>
      <c r="Q78" s="231">
        <f>SUM(Q79:Q86)</f>
        <v>0</v>
      </c>
      <c r="R78" s="232"/>
      <c r="S78" s="232"/>
      <c r="T78" s="233"/>
      <c r="U78" s="227"/>
      <c r="V78" s="227">
        <f>SUM(V79:V86)</f>
        <v>23.52</v>
      </c>
      <c r="W78" s="227"/>
      <c r="X78" s="227"/>
      <c r="Y78" s="227"/>
      <c r="AG78" t="s">
        <v>151</v>
      </c>
    </row>
    <row r="79" spans="1:60" outlineLevel="1" x14ac:dyDescent="0.25">
      <c r="A79" s="235">
        <v>21</v>
      </c>
      <c r="B79" s="236" t="s">
        <v>315</v>
      </c>
      <c r="C79" s="247" t="s">
        <v>316</v>
      </c>
      <c r="D79" s="237" t="s">
        <v>172</v>
      </c>
      <c r="E79" s="238">
        <v>119.002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0.11583</v>
      </c>
      <c r="O79" s="238">
        <f>ROUND(E79*N79,2)</f>
        <v>13.78</v>
      </c>
      <c r="P79" s="238">
        <v>0</v>
      </c>
      <c r="Q79" s="238">
        <f>ROUND(E79*P79,2)</f>
        <v>0</v>
      </c>
      <c r="R79" s="240" t="s">
        <v>292</v>
      </c>
      <c r="S79" s="240" t="s">
        <v>156</v>
      </c>
      <c r="T79" s="241" t="s">
        <v>157</v>
      </c>
      <c r="U79" s="224">
        <v>0.14000000000000001</v>
      </c>
      <c r="V79" s="224">
        <f>ROUND(E79*U79,2)</f>
        <v>16.66</v>
      </c>
      <c r="W79" s="224"/>
      <c r="X79" s="224" t="s">
        <v>158</v>
      </c>
      <c r="Y79" s="224" t="s">
        <v>159</v>
      </c>
      <c r="Z79" s="214"/>
      <c r="AA79" s="214"/>
      <c r="AB79" s="214"/>
      <c r="AC79" s="214"/>
      <c r="AD79" s="214"/>
      <c r="AE79" s="214"/>
      <c r="AF79" s="214"/>
      <c r="AG79" s="214" t="s">
        <v>179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2" x14ac:dyDescent="0.25">
      <c r="A80" s="221"/>
      <c r="B80" s="222"/>
      <c r="C80" s="248" t="s">
        <v>317</v>
      </c>
      <c r="D80" s="242"/>
      <c r="E80" s="242"/>
      <c r="F80" s="242"/>
      <c r="G80" s="242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4"/>
      <c r="AA80" s="214"/>
      <c r="AB80" s="214"/>
      <c r="AC80" s="214"/>
      <c r="AD80" s="214"/>
      <c r="AE80" s="214"/>
      <c r="AF80" s="214"/>
      <c r="AG80" s="214" t="s">
        <v>162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2" x14ac:dyDescent="0.25">
      <c r="A81" s="221"/>
      <c r="B81" s="222"/>
      <c r="C81" s="249" t="s">
        <v>317</v>
      </c>
      <c r="D81" s="243"/>
      <c r="E81" s="243"/>
      <c r="F81" s="243"/>
      <c r="G81" s="243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4"/>
      <c r="AA81" s="214"/>
      <c r="AB81" s="214"/>
      <c r="AC81" s="214"/>
      <c r="AD81" s="214"/>
      <c r="AE81" s="214"/>
      <c r="AF81" s="214"/>
      <c r="AG81" s="214" t="s">
        <v>163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2" x14ac:dyDescent="0.25">
      <c r="A82" s="221"/>
      <c r="B82" s="222"/>
      <c r="C82" s="250" t="s">
        <v>446</v>
      </c>
      <c r="D82" s="225"/>
      <c r="E82" s="226">
        <v>119</v>
      </c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4"/>
      <c r="AA82" s="214"/>
      <c r="AB82" s="214"/>
      <c r="AC82" s="214"/>
      <c r="AD82" s="214"/>
      <c r="AE82" s="214"/>
      <c r="AF82" s="214"/>
      <c r="AG82" s="214" t="s">
        <v>165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5">
      <c r="A83" s="235">
        <v>22</v>
      </c>
      <c r="B83" s="236" t="s">
        <v>319</v>
      </c>
      <c r="C83" s="247" t="s">
        <v>320</v>
      </c>
      <c r="D83" s="237" t="s">
        <v>177</v>
      </c>
      <c r="E83" s="238">
        <v>4.7600800000000003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2.5249999999999999</v>
      </c>
      <c r="O83" s="238">
        <f>ROUND(E83*N83,2)</f>
        <v>12.02</v>
      </c>
      <c r="P83" s="238">
        <v>0</v>
      </c>
      <c r="Q83" s="238">
        <f>ROUND(E83*P83,2)</f>
        <v>0</v>
      </c>
      <c r="R83" s="240" t="s">
        <v>155</v>
      </c>
      <c r="S83" s="240" t="s">
        <v>156</v>
      </c>
      <c r="T83" s="241" t="s">
        <v>157</v>
      </c>
      <c r="U83" s="224">
        <v>1.4419999999999999</v>
      </c>
      <c r="V83" s="224">
        <f>ROUND(E83*U83,2)</f>
        <v>6.86</v>
      </c>
      <c r="W83" s="224"/>
      <c r="X83" s="224" t="s">
        <v>158</v>
      </c>
      <c r="Y83" s="224" t="s">
        <v>159</v>
      </c>
      <c r="Z83" s="214"/>
      <c r="AA83" s="214"/>
      <c r="AB83" s="214"/>
      <c r="AC83" s="214"/>
      <c r="AD83" s="214"/>
      <c r="AE83" s="214"/>
      <c r="AF83" s="214"/>
      <c r="AG83" s="214" t="s">
        <v>179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2" x14ac:dyDescent="0.25">
      <c r="A84" s="221"/>
      <c r="B84" s="222"/>
      <c r="C84" s="248" t="s">
        <v>321</v>
      </c>
      <c r="D84" s="242"/>
      <c r="E84" s="242"/>
      <c r="F84" s="242"/>
      <c r="G84" s="242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4"/>
      <c r="AA84" s="214"/>
      <c r="AB84" s="214"/>
      <c r="AC84" s="214"/>
      <c r="AD84" s="214"/>
      <c r="AE84" s="214"/>
      <c r="AF84" s="214"/>
      <c r="AG84" s="214" t="s">
        <v>162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2" x14ac:dyDescent="0.25">
      <c r="A85" s="221"/>
      <c r="B85" s="222"/>
      <c r="C85" s="249" t="s">
        <v>321</v>
      </c>
      <c r="D85" s="243"/>
      <c r="E85" s="243"/>
      <c r="F85" s="243"/>
      <c r="G85" s="243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4"/>
      <c r="AA85" s="214"/>
      <c r="AB85" s="214"/>
      <c r="AC85" s="214"/>
      <c r="AD85" s="214"/>
      <c r="AE85" s="214"/>
      <c r="AF85" s="214"/>
      <c r="AG85" s="214" t="s">
        <v>163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2" x14ac:dyDescent="0.25">
      <c r="A86" s="221"/>
      <c r="B86" s="222"/>
      <c r="C86" s="250" t="s">
        <v>447</v>
      </c>
      <c r="D86" s="225"/>
      <c r="E86" s="226">
        <v>4.76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4"/>
      <c r="AA86" s="214"/>
      <c r="AB86" s="214"/>
      <c r="AC86" s="214"/>
      <c r="AD86" s="214"/>
      <c r="AE86" s="214"/>
      <c r="AF86" s="214"/>
      <c r="AG86" s="214" t="s">
        <v>165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x14ac:dyDescent="0.25">
      <c r="A87" s="228" t="s">
        <v>150</v>
      </c>
      <c r="B87" s="229" t="s">
        <v>98</v>
      </c>
      <c r="C87" s="246" t="s">
        <v>99</v>
      </c>
      <c r="D87" s="230"/>
      <c r="E87" s="231"/>
      <c r="F87" s="232"/>
      <c r="G87" s="232">
        <f>SUMIF(AG88:AG90,"&lt;&gt;NOR",G88:G90)</f>
        <v>0</v>
      </c>
      <c r="H87" s="232"/>
      <c r="I87" s="232">
        <f>SUM(I88:I90)</f>
        <v>0</v>
      </c>
      <c r="J87" s="232"/>
      <c r="K87" s="232">
        <f>SUM(K88:K90)</f>
        <v>0</v>
      </c>
      <c r="L87" s="232"/>
      <c r="M87" s="232">
        <f>SUM(M88:M90)</f>
        <v>0</v>
      </c>
      <c r="N87" s="231"/>
      <c r="O87" s="231">
        <f>SUM(O88:O90)</f>
        <v>0</v>
      </c>
      <c r="P87" s="231"/>
      <c r="Q87" s="231">
        <f>SUM(Q88:Q90)</f>
        <v>0</v>
      </c>
      <c r="R87" s="232"/>
      <c r="S87" s="232"/>
      <c r="T87" s="233"/>
      <c r="U87" s="227"/>
      <c r="V87" s="227">
        <f>SUM(V88:V90)</f>
        <v>54.98</v>
      </c>
      <c r="W87" s="227"/>
      <c r="X87" s="227"/>
      <c r="Y87" s="227"/>
      <c r="AG87" t="s">
        <v>151</v>
      </c>
    </row>
    <row r="88" spans="1:60" outlineLevel="1" x14ac:dyDescent="0.25">
      <c r="A88" s="235">
        <v>23</v>
      </c>
      <c r="B88" s="236" t="s">
        <v>232</v>
      </c>
      <c r="C88" s="247" t="s">
        <v>233</v>
      </c>
      <c r="D88" s="237" t="s">
        <v>219</v>
      </c>
      <c r="E88" s="238">
        <v>140.96888000000001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 t="s">
        <v>155</v>
      </c>
      <c r="S88" s="240" t="s">
        <v>156</v>
      </c>
      <c r="T88" s="241" t="s">
        <v>157</v>
      </c>
      <c r="U88" s="224">
        <v>0.39</v>
      </c>
      <c r="V88" s="224">
        <f>ROUND(E88*U88,2)</f>
        <v>54.98</v>
      </c>
      <c r="W88" s="224"/>
      <c r="X88" s="224" t="s">
        <v>158</v>
      </c>
      <c r="Y88" s="224" t="s">
        <v>159</v>
      </c>
      <c r="Z88" s="214"/>
      <c r="AA88" s="214"/>
      <c r="AB88" s="214"/>
      <c r="AC88" s="214"/>
      <c r="AD88" s="214"/>
      <c r="AE88" s="214"/>
      <c r="AF88" s="214"/>
      <c r="AG88" s="214" t="s">
        <v>179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2" x14ac:dyDescent="0.25">
      <c r="A89" s="221"/>
      <c r="B89" s="222"/>
      <c r="C89" s="248" t="s">
        <v>234</v>
      </c>
      <c r="D89" s="242"/>
      <c r="E89" s="242"/>
      <c r="F89" s="242"/>
      <c r="G89" s="242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4"/>
      <c r="AA89" s="214"/>
      <c r="AB89" s="214"/>
      <c r="AC89" s="214"/>
      <c r="AD89" s="214"/>
      <c r="AE89" s="214"/>
      <c r="AF89" s="214"/>
      <c r="AG89" s="214" t="s">
        <v>162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2" x14ac:dyDescent="0.25">
      <c r="A90" s="221"/>
      <c r="B90" s="222"/>
      <c r="C90" s="249" t="s">
        <v>234</v>
      </c>
      <c r="D90" s="243"/>
      <c r="E90" s="243"/>
      <c r="F90" s="243"/>
      <c r="G90" s="243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4"/>
      <c r="AA90" s="214"/>
      <c r="AB90" s="214"/>
      <c r="AC90" s="214"/>
      <c r="AD90" s="214"/>
      <c r="AE90" s="214"/>
      <c r="AF90" s="214"/>
      <c r="AG90" s="214" t="s">
        <v>163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x14ac:dyDescent="0.25">
      <c r="A91" s="228" t="s">
        <v>150</v>
      </c>
      <c r="B91" s="229" t="s">
        <v>122</v>
      </c>
      <c r="C91" s="246" t="s">
        <v>28</v>
      </c>
      <c r="D91" s="230"/>
      <c r="E91" s="231"/>
      <c r="F91" s="232"/>
      <c r="G91" s="232">
        <f>SUMIF(AG92:AG100,"&lt;&gt;NOR",G92:G100)</f>
        <v>0</v>
      </c>
      <c r="H91" s="232"/>
      <c r="I91" s="232">
        <f>SUM(I92:I100)</f>
        <v>0</v>
      </c>
      <c r="J91" s="232"/>
      <c r="K91" s="232">
        <f>SUM(K92:K100)</f>
        <v>0</v>
      </c>
      <c r="L91" s="232"/>
      <c r="M91" s="232">
        <f>SUM(M92:M100)</f>
        <v>0</v>
      </c>
      <c r="N91" s="231"/>
      <c r="O91" s="231">
        <f>SUM(O92:O100)</f>
        <v>0</v>
      </c>
      <c r="P91" s="231"/>
      <c r="Q91" s="231">
        <f>SUM(Q92:Q100)</f>
        <v>0</v>
      </c>
      <c r="R91" s="232"/>
      <c r="S91" s="232"/>
      <c r="T91" s="233"/>
      <c r="U91" s="227"/>
      <c r="V91" s="227">
        <f>SUM(V92:V100)</f>
        <v>0</v>
      </c>
      <c r="W91" s="227"/>
      <c r="X91" s="227"/>
      <c r="Y91" s="227"/>
      <c r="AG91" t="s">
        <v>151</v>
      </c>
    </row>
    <row r="92" spans="1:60" outlineLevel="1" x14ac:dyDescent="0.25">
      <c r="A92" s="235">
        <v>24</v>
      </c>
      <c r="B92" s="236" t="s">
        <v>331</v>
      </c>
      <c r="C92" s="247" t="s">
        <v>332</v>
      </c>
      <c r="D92" s="237" t="s">
        <v>333</v>
      </c>
      <c r="E92" s="238">
        <v>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156</v>
      </c>
      <c r="T92" s="241" t="s">
        <v>327</v>
      </c>
      <c r="U92" s="224">
        <v>0</v>
      </c>
      <c r="V92" s="224">
        <f>ROUND(E92*U92,2)</f>
        <v>0</v>
      </c>
      <c r="W92" s="224"/>
      <c r="X92" s="224" t="s">
        <v>334</v>
      </c>
      <c r="Y92" s="224" t="s">
        <v>159</v>
      </c>
      <c r="Z92" s="214"/>
      <c r="AA92" s="214"/>
      <c r="AB92" s="214"/>
      <c r="AC92" s="214"/>
      <c r="AD92" s="214"/>
      <c r="AE92" s="214"/>
      <c r="AF92" s="214"/>
      <c r="AG92" s="214" t="s">
        <v>335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2" x14ac:dyDescent="0.25">
      <c r="A93" s="221"/>
      <c r="B93" s="222"/>
      <c r="C93" s="251" t="s">
        <v>336</v>
      </c>
      <c r="D93" s="245"/>
      <c r="E93" s="245"/>
      <c r="F93" s="245"/>
      <c r="G93" s="245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4"/>
      <c r="AA93" s="214"/>
      <c r="AB93" s="214"/>
      <c r="AC93" s="214"/>
      <c r="AD93" s="214"/>
      <c r="AE93" s="214"/>
      <c r="AF93" s="214"/>
      <c r="AG93" s="214" t="s">
        <v>163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5">
      <c r="A94" s="235">
        <v>25</v>
      </c>
      <c r="B94" s="236" t="s">
        <v>337</v>
      </c>
      <c r="C94" s="247" t="s">
        <v>338</v>
      </c>
      <c r="D94" s="237" t="s">
        <v>333</v>
      </c>
      <c r="E94" s="238">
        <v>1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156</v>
      </c>
      <c r="T94" s="241" t="s">
        <v>327</v>
      </c>
      <c r="U94" s="224">
        <v>0</v>
      </c>
      <c r="V94" s="224">
        <f>ROUND(E94*U94,2)</f>
        <v>0</v>
      </c>
      <c r="W94" s="224"/>
      <c r="X94" s="224" t="s">
        <v>334</v>
      </c>
      <c r="Y94" s="224" t="s">
        <v>159</v>
      </c>
      <c r="Z94" s="214"/>
      <c r="AA94" s="214"/>
      <c r="AB94" s="214"/>
      <c r="AC94" s="214"/>
      <c r="AD94" s="214"/>
      <c r="AE94" s="214"/>
      <c r="AF94" s="214"/>
      <c r="AG94" s="214" t="s">
        <v>335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2" x14ac:dyDescent="0.25">
      <c r="A95" s="221"/>
      <c r="B95" s="222"/>
      <c r="C95" s="251" t="s">
        <v>339</v>
      </c>
      <c r="D95" s="245"/>
      <c r="E95" s="245"/>
      <c r="F95" s="245"/>
      <c r="G95" s="245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4"/>
      <c r="AA95" s="214"/>
      <c r="AB95" s="214"/>
      <c r="AC95" s="214"/>
      <c r="AD95" s="214"/>
      <c r="AE95" s="214"/>
      <c r="AF95" s="214"/>
      <c r="AG95" s="214" t="s">
        <v>163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5">
      <c r="A96" s="235">
        <v>26</v>
      </c>
      <c r="B96" s="236" t="s">
        <v>340</v>
      </c>
      <c r="C96" s="247" t="s">
        <v>341</v>
      </c>
      <c r="D96" s="237" t="s">
        <v>333</v>
      </c>
      <c r="E96" s="238">
        <v>1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156</v>
      </c>
      <c r="T96" s="241" t="s">
        <v>327</v>
      </c>
      <c r="U96" s="224">
        <v>0</v>
      </c>
      <c r="V96" s="224">
        <f>ROUND(E96*U96,2)</f>
        <v>0</v>
      </c>
      <c r="W96" s="224"/>
      <c r="X96" s="224" t="s">
        <v>334</v>
      </c>
      <c r="Y96" s="224" t="s">
        <v>159</v>
      </c>
      <c r="Z96" s="214"/>
      <c r="AA96" s="214"/>
      <c r="AB96" s="214"/>
      <c r="AC96" s="214"/>
      <c r="AD96" s="214"/>
      <c r="AE96" s="214"/>
      <c r="AF96" s="214"/>
      <c r="AG96" s="214" t="s">
        <v>335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2" x14ac:dyDescent="0.25">
      <c r="A97" s="221"/>
      <c r="B97" s="222"/>
      <c r="C97" s="251" t="s">
        <v>342</v>
      </c>
      <c r="D97" s="245"/>
      <c r="E97" s="245"/>
      <c r="F97" s="245"/>
      <c r="G97" s="245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4"/>
      <c r="AA97" s="214"/>
      <c r="AB97" s="214"/>
      <c r="AC97" s="214"/>
      <c r="AD97" s="214"/>
      <c r="AE97" s="214"/>
      <c r="AF97" s="214"/>
      <c r="AG97" s="214" t="s">
        <v>163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44" t="str">
        <f>C97</f>
        <v>Náklady zhotovitele, které vzniknou v souvislosti s povinnostmi zhotovitele při předání a převzetí díla.</v>
      </c>
      <c r="BB97" s="214"/>
      <c r="BC97" s="214"/>
      <c r="BD97" s="214"/>
      <c r="BE97" s="214"/>
      <c r="BF97" s="214"/>
      <c r="BG97" s="214"/>
      <c r="BH97" s="214"/>
    </row>
    <row r="98" spans="1:60" outlineLevel="1" x14ac:dyDescent="0.25">
      <c r="A98" s="235">
        <v>27</v>
      </c>
      <c r="B98" s="236" t="s">
        <v>343</v>
      </c>
      <c r="C98" s="247" t="s">
        <v>344</v>
      </c>
      <c r="D98" s="237" t="s">
        <v>333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156</v>
      </c>
      <c r="T98" s="241" t="s">
        <v>327</v>
      </c>
      <c r="U98" s="224">
        <v>0</v>
      </c>
      <c r="V98" s="224">
        <f>ROUND(E98*U98,2)</f>
        <v>0</v>
      </c>
      <c r="W98" s="224"/>
      <c r="X98" s="224" t="s">
        <v>334</v>
      </c>
      <c r="Y98" s="224" t="s">
        <v>159</v>
      </c>
      <c r="Z98" s="214"/>
      <c r="AA98" s="214"/>
      <c r="AB98" s="214"/>
      <c r="AC98" s="214"/>
      <c r="AD98" s="214"/>
      <c r="AE98" s="214"/>
      <c r="AF98" s="214"/>
      <c r="AG98" s="214" t="s">
        <v>335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2" x14ac:dyDescent="0.25">
      <c r="A99" s="221"/>
      <c r="B99" s="222"/>
      <c r="C99" s="251" t="s">
        <v>345</v>
      </c>
      <c r="D99" s="245"/>
      <c r="E99" s="245"/>
      <c r="F99" s="245"/>
      <c r="G99" s="245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4"/>
      <c r="AA99" s="214"/>
      <c r="AB99" s="214"/>
      <c r="AC99" s="214"/>
      <c r="AD99" s="214"/>
      <c r="AE99" s="214"/>
      <c r="AF99" s="214"/>
      <c r="AG99" s="214" t="s">
        <v>163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44" t="str">
        <f>C99</f>
        <v>Náklady na provedení skutečného zaměření stavby v rozsahu nezbytném pro zápis změny do katastru nemovitostí.</v>
      </c>
      <c r="BB99" s="214"/>
      <c r="BC99" s="214"/>
      <c r="BD99" s="214"/>
      <c r="BE99" s="214"/>
      <c r="BF99" s="214"/>
      <c r="BG99" s="214"/>
      <c r="BH99" s="214"/>
    </row>
    <row r="100" spans="1:60" outlineLevel="1" x14ac:dyDescent="0.25">
      <c r="A100" s="255">
        <v>28</v>
      </c>
      <c r="B100" s="256" t="s">
        <v>346</v>
      </c>
      <c r="C100" s="262" t="s">
        <v>347</v>
      </c>
      <c r="D100" s="257" t="s">
        <v>333</v>
      </c>
      <c r="E100" s="258">
        <v>1</v>
      </c>
      <c r="F100" s="259"/>
      <c r="G100" s="260">
        <f>ROUND(E100*F100,2)</f>
        <v>0</v>
      </c>
      <c r="H100" s="259"/>
      <c r="I100" s="260">
        <f>ROUND(E100*H100,2)</f>
        <v>0</v>
      </c>
      <c r="J100" s="259"/>
      <c r="K100" s="260">
        <f>ROUND(E100*J100,2)</f>
        <v>0</v>
      </c>
      <c r="L100" s="260">
        <v>21</v>
      </c>
      <c r="M100" s="260">
        <f>G100*(1+L100/100)</f>
        <v>0</v>
      </c>
      <c r="N100" s="258">
        <v>0</v>
      </c>
      <c r="O100" s="258">
        <f>ROUND(E100*N100,2)</f>
        <v>0</v>
      </c>
      <c r="P100" s="258">
        <v>0</v>
      </c>
      <c r="Q100" s="258">
        <f>ROUND(E100*P100,2)</f>
        <v>0</v>
      </c>
      <c r="R100" s="260"/>
      <c r="S100" s="260" t="s">
        <v>326</v>
      </c>
      <c r="T100" s="261" t="s">
        <v>327</v>
      </c>
      <c r="U100" s="224">
        <v>0</v>
      </c>
      <c r="V100" s="224">
        <f>ROUND(E100*U100,2)</f>
        <v>0</v>
      </c>
      <c r="W100" s="224"/>
      <c r="X100" s="224" t="s">
        <v>334</v>
      </c>
      <c r="Y100" s="224" t="s">
        <v>159</v>
      </c>
      <c r="Z100" s="214"/>
      <c r="AA100" s="214"/>
      <c r="AB100" s="214"/>
      <c r="AC100" s="214"/>
      <c r="AD100" s="214"/>
      <c r="AE100" s="214"/>
      <c r="AF100" s="214"/>
      <c r="AG100" s="214" t="s">
        <v>348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x14ac:dyDescent="0.25">
      <c r="A101" s="228" t="s">
        <v>150</v>
      </c>
      <c r="B101" s="229" t="s">
        <v>121</v>
      </c>
      <c r="C101" s="246" t="s">
        <v>27</v>
      </c>
      <c r="D101" s="230"/>
      <c r="E101" s="231"/>
      <c r="F101" s="232"/>
      <c r="G101" s="232">
        <f>SUMIF(AG102:AG106,"&lt;&gt;NOR",G102:G106)</f>
        <v>0</v>
      </c>
      <c r="H101" s="232"/>
      <c r="I101" s="232">
        <f>SUM(I102:I106)</f>
        <v>0</v>
      </c>
      <c r="J101" s="232"/>
      <c r="K101" s="232">
        <f>SUM(K102:K106)</f>
        <v>0</v>
      </c>
      <c r="L101" s="232"/>
      <c r="M101" s="232">
        <f>SUM(M102:M106)</f>
        <v>0</v>
      </c>
      <c r="N101" s="231"/>
      <c r="O101" s="231">
        <f>SUM(O102:O106)</f>
        <v>0</v>
      </c>
      <c r="P101" s="231"/>
      <c r="Q101" s="231">
        <f>SUM(Q102:Q106)</f>
        <v>0</v>
      </c>
      <c r="R101" s="232"/>
      <c r="S101" s="232"/>
      <c r="T101" s="233"/>
      <c r="U101" s="227"/>
      <c r="V101" s="227">
        <f>SUM(V102:V106)</f>
        <v>0</v>
      </c>
      <c r="W101" s="227"/>
      <c r="X101" s="227"/>
      <c r="Y101" s="227"/>
      <c r="AG101" t="s">
        <v>151</v>
      </c>
    </row>
    <row r="102" spans="1:60" outlineLevel="1" x14ac:dyDescent="0.25">
      <c r="A102" s="235">
        <v>29</v>
      </c>
      <c r="B102" s="236" t="s">
        <v>349</v>
      </c>
      <c r="C102" s="247" t="s">
        <v>350</v>
      </c>
      <c r="D102" s="237" t="s">
        <v>333</v>
      </c>
      <c r="E102" s="238">
        <v>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156</v>
      </c>
      <c r="T102" s="241" t="s">
        <v>327</v>
      </c>
      <c r="U102" s="224">
        <v>0</v>
      </c>
      <c r="V102" s="224">
        <f>ROUND(E102*U102,2)</f>
        <v>0</v>
      </c>
      <c r="W102" s="224"/>
      <c r="X102" s="224" t="s">
        <v>334</v>
      </c>
      <c r="Y102" s="224" t="s">
        <v>159</v>
      </c>
      <c r="Z102" s="214"/>
      <c r="AA102" s="214"/>
      <c r="AB102" s="214"/>
      <c r="AC102" s="214"/>
      <c r="AD102" s="214"/>
      <c r="AE102" s="214"/>
      <c r="AF102" s="214"/>
      <c r="AG102" s="214" t="s">
        <v>335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2" x14ac:dyDescent="0.25">
      <c r="A103" s="221"/>
      <c r="B103" s="222"/>
      <c r="C103" s="251" t="s">
        <v>351</v>
      </c>
      <c r="D103" s="245"/>
      <c r="E103" s="245"/>
      <c r="F103" s="245"/>
      <c r="G103" s="245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163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44" t="str">
        <f>C103</f>
        <v>Geodetické zaměření vytyčovacích bodů, stabilizace bodů a sestavení laviček. -  vytyčovacích bodů je celkem 27</v>
      </c>
      <c r="BB103" s="214"/>
      <c r="BC103" s="214"/>
      <c r="BD103" s="214"/>
      <c r="BE103" s="214"/>
      <c r="BF103" s="214"/>
      <c r="BG103" s="214"/>
      <c r="BH103" s="214"/>
    </row>
    <row r="104" spans="1:60" outlineLevel="3" x14ac:dyDescent="0.25">
      <c r="A104" s="221"/>
      <c r="B104" s="222"/>
      <c r="C104" s="249" t="s">
        <v>352</v>
      </c>
      <c r="D104" s="243"/>
      <c r="E104" s="243"/>
      <c r="F104" s="243"/>
      <c r="G104" s="243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4"/>
      <c r="AA104" s="214"/>
      <c r="AB104" s="214"/>
      <c r="AC104" s="214"/>
      <c r="AD104" s="214"/>
      <c r="AE104" s="214"/>
      <c r="AF104" s="214"/>
      <c r="AG104" s="214" t="s">
        <v>163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44" t="str">
        <f>C104</f>
        <v>Vyhotovení protokolu o vytyčení stavby se seznamem souřadnic vytyčených bodů a jejich polohopisnými (S-JTSK) a výškopisnými (Bpv) hodnotami.</v>
      </c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5">
      <c r="A105" s="235">
        <v>30</v>
      </c>
      <c r="B105" s="236" t="s">
        <v>353</v>
      </c>
      <c r="C105" s="247" t="s">
        <v>354</v>
      </c>
      <c r="D105" s="237" t="s">
        <v>333</v>
      </c>
      <c r="E105" s="238">
        <v>1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156</v>
      </c>
      <c r="T105" s="241" t="s">
        <v>327</v>
      </c>
      <c r="U105" s="224">
        <v>0</v>
      </c>
      <c r="V105" s="224">
        <f>ROUND(E105*U105,2)</f>
        <v>0</v>
      </c>
      <c r="W105" s="224"/>
      <c r="X105" s="224" t="s">
        <v>334</v>
      </c>
      <c r="Y105" s="224" t="s">
        <v>159</v>
      </c>
      <c r="Z105" s="214"/>
      <c r="AA105" s="214"/>
      <c r="AB105" s="214"/>
      <c r="AC105" s="214"/>
      <c r="AD105" s="214"/>
      <c r="AE105" s="214"/>
      <c r="AF105" s="214"/>
      <c r="AG105" s="214" t="s">
        <v>335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2" x14ac:dyDescent="0.25">
      <c r="A106" s="221"/>
      <c r="B106" s="222"/>
      <c r="C106" s="251" t="s">
        <v>355</v>
      </c>
      <c r="D106" s="245"/>
      <c r="E106" s="245"/>
      <c r="F106" s="245"/>
      <c r="G106" s="245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4"/>
      <c r="AA106" s="214"/>
      <c r="AB106" s="214"/>
      <c r="AC106" s="214"/>
      <c r="AD106" s="214"/>
      <c r="AE106" s="214"/>
      <c r="AF106" s="214"/>
      <c r="AG106" s="214" t="s">
        <v>163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x14ac:dyDescent="0.25">
      <c r="A107" s="3"/>
      <c r="B107" s="4"/>
      <c r="C107" s="252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136</v>
      </c>
    </row>
    <row r="108" spans="1:60" x14ac:dyDescent="0.25">
      <c r="A108" s="217"/>
      <c r="B108" s="218" t="s">
        <v>29</v>
      </c>
      <c r="C108" s="253"/>
      <c r="D108" s="219"/>
      <c r="E108" s="220"/>
      <c r="F108" s="220"/>
      <c r="G108" s="234">
        <f>G8+G56+G78+G87+G91+G101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253</v>
      </c>
    </row>
    <row r="109" spans="1:60" x14ac:dyDescent="0.25">
      <c r="C109" s="254"/>
      <c r="D109" s="10"/>
      <c r="AG109" t="s">
        <v>254</v>
      </c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6N72Im4XCF/qKUoYWMhUv8ccZP7d31jRBdSTKdN2krcCUU4Qc7JmIk4hf+VbdtwwBNBxa0M6xiLex+YFRSSJw==" saltValue="8pPTaPxHeq9j95zwJrWM+g==" spinCount="100000" sheet="1" formatRows="0"/>
  <mergeCells count="41">
    <mergeCell ref="C97:G97"/>
    <mergeCell ref="C99:G99"/>
    <mergeCell ref="C103:G103"/>
    <mergeCell ref="C104:G104"/>
    <mergeCell ref="C106:G106"/>
    <mergeCell ref="C84:G84"/>
    <mergeCell ref="C85:G85"/>
    <mergeCell ref="C89:G89"/>
    <mergeCell ref="C90:G90"/>
    <mergeCell ref="C93:G93"/>
    <mergeCell ref="C95:G95"/>
    <mergeCell ref="C62:G62"/>
    <mergeCell ref="C63:G63"/>
    <mergeCell ref="C69:G69"/>
    <mergeCell ref="C70:G70"/>
    <mergeCell ref="C80:G80"/>
    <mergeCell ref="C81:G81"/>
    <mergeCell ref="C45:G45"/>
    <mergeCell ref="C46:G46"/>
    <mergeCell ref="C49:G49"/>
    <mergeCell ref="C50:G50"/>
    <mergeCell ref="C58:G58"/>
    <mergeCell ref="C59:G59"/>
    <mergeCell ref="C28:G28"/>
    <mergeCell ref="C29:G29"/>
    <mergeCell ref="C32:G32"/>
    <mergeCell ref="C33:G33"/>
    <mergeCell ref="C41:G41"/>
    <mergeCell ref="C42:G42"/>
    <mergeCell ref="C16:G16"/>
    <mergeCell ref="C17:G17"/>
    <mergeCell ref="C20:G20"/>
    <mergeCell ref="C21:G21"/>
    <mergeCell ref="C24:G24"/>
    <mergeCell ref="C25:G25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4A78-8CC7-4B35-96E0-484237DF9CD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62</v>
      </c>
      <c r="C4" s="206" t="s">
        <v>63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53</v>
      </c>
      <c r="C8" s="246" t="s">
        <v>87</v>
      </c>
      <c r="D8" s="230"/>
      <c r="E8" s="231"/>
      <c r="F8" s="232"/>
      <c r="G8" s="232">
        <f>SUMIF(AG9:AG70,"&lt;&gt;NOR",G9:G70)</f>
        <v>0</v>
      </c>
      <c r="H8" s="232"/>
      <c r="I8" s="232">
        <f>SUM(I9:I70)</f>
        <v>0</v>
      </c>
      <c r="J8" s="232"/>
      <c r="K8" s="232">
        <f>SUM(K9:K70)</f>
        <v>0</v>
      </c>
      <c r="L8" s="232"/>
      <c r="M8" s="232">
        <f>SUM(M9:M70)</f>
        <v>0</v>
      </c>
      <c r="N8" s="231"/>
      <c r="O8" s="231">
        <f>SUM(O9:O70)</f>
        <v>0.83</v>
      </c>
      <c r="P8" s="231"/>
      <c r="Q8" s="231">
        <f>SUM(Q9:Q70)</f>
        <v>0</v>
      </c>
      <c r="R8" s="232"/>
      <c r="S8" s="232"/>
      <c r="T8" s="233"/>
      <c r="U8" s="227"/>
      <c r="V8" s="227">
        <f>SUM(V9:V70)</f>
        <v>32</v>
      </c>
      <c r="W8" s="227"/>
      <c r="X8" s="227"/>
      <c r="Y8" s="227"/>
      <c r="AG8" t="s">
        <v>151</v>
      </c>
    </row>
    <row r="9" spans="1:60" outlineLevel="1" x14ac:dyDescent="0.25">
      <c r="A9" s="235">
        <v>1</v>
      </c>
      <c r="B9" s="236" t="s">
        <v>448</v>
      </c>
      <c r="C9" s="247" t="s">
        <v>449</v>
      </c>
      <c r="D9" s="237" t="s">
        <v>177</v>
      </c>
      <c r="E9" s="238">
        <v>0.99080000000000001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156</v>
      </c>
      <c r="T9" s="241" t="s">
        <v>157</v>
      </c>
      <c r="U9" s="224">
        <v>1.7629999999999999</v>
      </c>
      <c r="V9" s="224">
        <f>ROUND(E9*U9,2)</f>
        <v>1.75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160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8" t="s">
        <v>450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4" t="str">
        <f>C10</f>
        <v>Příplatek k cenám hloubených vykopávek za ztížení vykopávky v blízkosti podzemního vedení nebo výbušnin pro jakoukoliv třídu horniny.</v>
      </c>
      <c r="BB10" s="214"/>
      <c r="BC10" s="214"/>
      <c r="BD10" s="214"/>
      <c r="BE10" s="214"/>
      <c r="BF10" s="214"/>
      <c r="BG10" s="214"/>
      <c r="BH10" s="214"/>
    </row>
    <row r="11" spans="1:60" outlineLevel="2" x14ac:dyDescent="0.25">
      <c r="A11" s="221"/>
      <c r="B11" s="222"/>
      <c r="C11" s="249" t="s">
        <v>450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44" t="str">
        <f>C11</f>
        <v>Příplatek k cenám hloubených vykopávek za ztížení vykopávky v blízkosti podzemního vedení nebo výbušnin pro jakoukoliv třídu horniny.</v>
      </c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50" t="s">
        <v>451</v>
      </c>
      <c r="D12" s="225"/>
      <c r="E12" s="226">
        <v>0.99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5">
      <c r="A13" s="235">
        <v>2</v>
      </c>
      <c r="B13" s="236" t="s">
        <v>175</v>
      </c>
      <c r="C13" s="247" t="s">
        <v>176</v>
      </c>
      <c r="D13" s="237" t="s">
        <v>177</v>
      </c>
      <c r="E13" s="238">
        <v>9.3786000000000005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178</v>
      </c>
      <c r="S13" s="240" t="s">
        <v>156</v>
      </c>
      <c r="T13" s="241" t="s">
        <v>157</v>
      </c>
      <c r="U13" s="224">
        <v>0.26666000000000001</v>
      </c>
      <c r="V13" s="224">
        <f>ROUND(E13*U13,2)</f>
        <v>2.5</v>
      </c>
      <c r="W13" s="224"/>
      <c r="X13" s="224" t="s">
        <v>158</v>
      </c>
      <c r="Y13" s="224" t="s">
        <v>159</v>
      </c>
      <c r="Z13" s="214"/>
      <c r="AA13" s="214"/>
      <c r="AB13" s="214"/>
      <c r="AC13" s="214"/>
      <c r="AD13" s="214"/>
      <c r="AE13" s="214"/>
      <c r="AF13" s="214"/>
      <c r="AG13" s="214" t="s">
        <v>179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1" outlineLevel="2" x14ac:dyDescent="0.25">
      <c r="A14" s="221"/>
      <c r="B14" s="222"/>
      <c r="C14" s="248" t="s">
        <v>180</v>
      </c>
      <c r="D14" s="242"/>
      <c r="E14" s="242"/>
      <c r="F14" s="242"/>
      <c r="G14" s="242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4"/>
      <c r="AA14" s="214"/>
      <c r="AB14" s="214"/>
      <c r="AC14" s="214"/>
      <c r="AD14" s="214"/>
      <c r="AE14" s="214"/>
      <c r="AF14" s="214"/>
      <c r="AG14" s="214" t="s">
        <v>162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44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214"/>
      <c r="BC14" s="214"/>
      <c r="BD14" s="214"/>
      <c r="BE14" s="214"/>
      <c r="BF14" s="214"/>
      <c r="BG14" s="214"/>
      <c r="BH14" s="214"/>
    </row>
    <row r="15" spans="1:60" ht="21" outlineLevel="2" x14ac:dyDescent="0.25">
      <c r="A15" s="221"/>
      <c r="B15" s="222"/>
      <c r="C15" s="249" t="s">
        <v>180</v>
      </c>
      <c r="D15" s="243"/>
      <c r="E15" s="243"/>
      <c r="F15" s="243"/>
      <c r="G15" s="243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4"/>
      <c r="AA15" s="214"/>
      <c r="AB15" s="214"/>
      <c r="AC15" s="214"/>
      <c r="AD15" s="214"/>
      <c r="AE15" s="214"/>
      <c r="AF15" s="214"/>
      <c r="AG15" s="214" t="s">
        <v>163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44" t="str">
        <f>C15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5" s="214"/>
      <c r="BC15" s="214"/>
      <c r="BD15" s="214"/>
      <c r="BE15" s="214"/>
      <c r="BF15" s="214"/>
      <c r="BG15" s="214"/>
      <c r="BH15" s="214"/>
    </row>
    <row r="16" spans="1:60" outlineLevel="2" x14ac:dyDescent="0.25">
      <c r="A16" s="221"/>
      <c r="B16" s="222"/>
      <c r="C16" s="250" t="s">
        <v>452</v>
      </c>
      <c r="D16" s="225"/>
      <c r="E16" s="226">
        <v>9.3800000000000008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165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5">
      <c r="A17" s="235">
        <v>3</v>
      </c>
      <c r="B17" s="236" t="s">
        <v>182</v>
      </c>
      <c r="C17" s="247" t="s">
        <v>183</v>
      </c>
      <c r="D17" s="237" t="s">
        <v>177</v>
      </c>
      <c r="E17" s="238">
        <v>9.3786000000000005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178</v>
      </c>
      <c r="S17" s="240" t="s">
        <v>156</v>
      </c>
      <c r="T17" s="241" t="s">
        <v>157</v>
      </c>
      <c r="U17" s="224">
        <v>4.3099999999999999E-2</v>
      </c>
      <c r="V17" s="224">
        <f>ROUND(E17*U17,2)</f>
        <v>0.4</v>
      </c>
      <c r="W17" s="224"/>
      <c r="X17" s="224" t="s">
        <v>158</v>
      </c>
      <c r="Y17" s="224" t="s">
        <v>159</v>
      </c>
      <c r="Z17" s="214"/>
      <c r="AA17" s="214"/>
      <c r="AB17" s="214"/>
      <c r="AC17" s="214"/>
      <c r="AD17" s="214"/>
      <c r="AE17" s="214"/>
      <c r="AF17" s="214"/>
      <c r="AG17" s="214" t="s">
        <v>160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1" outlineLevel="2" x14ac:dyDescent="0.25">
      <c r="A18" s="221"/>
      <c r="B18" s="222"/>
      <c r="C18" s="248" t="s">
        <v>180</v>
      </c>
      <c r="D18" s="242"/>
      <c r="E18" s="242"/>
      <c r="F18" s="242"/>
      <c r="G18" s="242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162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44" t="str">
        <f>C18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8" s="214"/>
      <c r="BC18" s="214"/>
      <c r="BD18" s="214"/>
      <c r="BE18" s="214"/>
      <c r="BF18" s="214"/>
      <c r="BG18" s="214"/>
      <c r="BH18" s="214"/>
    </row>
    <row r="19" spans="1:60" ht="21" outlineLevel="2" x14ac:dyDescent="0.25">
      <c r="A19" s="221"/>
      <c r="B19" s="222"/>
      <c r="C19" s="249" t="s">
        <v>180</v>
      </c>
      <c r="D19" s="243"/>
      <c r="E19" s="243"/>
      <c r="F19" s="243"/>
      <c r="G19" s="243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4"/>
      <c r="AA19" s="214"/>
      <c r="AB19" s="214"/>
      <c r="AC19" s="214"/>
      <c r="AD19" s="214"/>
      <c r="AE19" s="214"/>
      <c r="AF19" s="214"/>
      <c r="AG19" s="214" t="s">
        <v>163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44" t="str">
        <f>C19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9" s="214"/>
      <c r="BC19" s="214"/>
      <c r="BD19" s="214"/>
      <c r="BE19" s="214"/>
      <c r="BF19" s="214"/>
      <c r="BG19" s="214"/>
      <c r="BH19" s="214"/>
    </row>
    <row r="20" spans="1:60" outlineLevel="2" x14ac:dyDescent="0.25">
      <c r="A20" s="221"/>
      <c r="B20" s="222"/>
      <c r="C20" s="250" t="s">
        <v>453</v>
      </c>
      <c r="D20" s="225"/>
      <c r="E20" s="226">
        <v>9.3800000000000008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5">
      <c r="A21" s="235">
        <v>4</v>
      </c>
      <c r="B21" s="236" t="s">
        <v>454</v>
      </c>
      <c r="C21" s="247" t="s">
        <v>455</v>
      </c>
      <c r="D21" s="237" t="s">
        <v>177</v>
      </c>
      <c r="E21" s="238">
        <v>0.99080000000000001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178</v>
      </c>
      <c r="S21" s="240" t="s">
        <v>156</v>
      </c>
      <c r="T21" s="241" t="s">
        <v>157</v>
      </c>
      <c r="U21" s="224">
        <v>2.335</v>
      </c>
      <c r="V21" s="224">
        <f>ROUND(E21*U21,2)</f>
        <v>2.31</v>
      </c>
      <c r="W21" s="224"/>
      <c r="X21" s="224" t="s">
        <v>158</v>
      </c>
      <c r="Y21" s="224" t="s">
        <v>159</v>
      </c>
      <c r="Z21" s="214"/>
      <c r="AA21" s="214"/>
      <c r="AB21" s="214"/>
      <c r="AC21" s="214"/>
      <c r="AD21" s="214"/>
      <c r="AE21" s="214"/>
      <c r="AF21" s="214"/>
      <c r="AG21" s="214" t="s">
        <v>160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2" x14ac:dyDescent="0.25">
      <c r="A22" s="221"/>
      <c r="B22" s="222"/>
      <c r="C22" s="248" t="s">
        <v>187</v>
      </c>
      <c r="D22" s="242"/>
      <c r="E22" s="242"/>
      <c r="F22" s="242"/>
      <c r="G22" s="242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162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2" x14ac:dyDescent="0.25">
      <c r="A23" s="221"/>
      <c r="B23" s="222"/>
      <c r="C23" s="249" t="s">
        <v>187</v>
      </c>
      <c r="D23" s="243"/>
      <c r="E23" s="243"/>
      <c r="F23" s="243"/>
      <c r="G23" s="243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4"/>
      <c r="AA23" s="214"/>
      <c r="AB23" s="214"/>
      <c r="AC23" s="214"/>
      <c r="AD23" s="214"/>
      <c r="AE23" s="214"/>
      <c r="AF23" s="214"/>
      <c r="AG23" s="214" t="s">
        <v>163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50" t="s">
        <v>456</v>
      </c>
      <c r="D24" s="225"/>
      <c r="E24" s="226">
        <v>0.25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3" x14ac:dyDescent="0.25">
      <c r="A25" s="221"/>
      <c r="B25" s="222"/>
      <c r="C25" s="250" t="s">
        <v>457</v>
      </c>
      <c r="D25" s="225"/>
      <c r="E25" s="226">
        <v>0.74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165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5">
      <c r="A26" s="235">
        <v>5</v>
      </c>
      <c r="B26" s="236" t="s">
        <v>263</v>
      </c>
      <c r="C26" s="247" t="s">
        <v>264</v>
      </c>
      <c r="D26" s="237" t="s">
        <v>177</v>
      </c>
      <c r="E26" s="238">
        <v>6.1074999999999999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 t="s">
        <v>178</v>
      </c>
      <c r="S26" s="240" t="s">
        <v>156</v>
      </c>
      <c r="T26" s="241" t="s">
        <v>157</v>
      </c>
      <c r="U26" s="224">
        <v>1.0999999999999999E-2</v>
      </c>
      <c r="V26" s="224">
        <f>ROUND(E26*U26,2)</f>
        <v>7.0000000000000007E-2</v>
      </c>
      <c r="W26" s="224"/>
      <c r="X26" s="224" t="s">
        <v>158</v>
      </c>
      <c r="Y26" s="224" t="s">
        <v>159</v>
      </c>
      <c r="Z26" s="214"/>
      <c r="AA26" s="214"/>
      <c r="AB26" s="214"/>
      <c r="AC26" s="214"/>
      <c r="AD26" s="214"/>
      <c r="AE26" s="214"/>
      <c r="AF26" s="214"/>
      <c r="AG26" s="214" t="s">
        <v>160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2" x14ac:dyDescent="0.25">
      <c r="A27" s="221"/>
      <c r="B27" s="222"/>
      <c r="C27" s="248" t="s">
        <v>191</v>
      </c>
      <c r="D27" s="242"/>
      <c r="E27" s="242"/>
      <c r="F27" s="242"/>
      <c r="G27" s="242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4"/>
      <c r="AA27" s="214"/>
      <c r="AB27" s="214"/>
      <c r="AC27" s="214"/>
      <c r="AD27" s="214"/>
      <c r="AE27" s="214"/>
      <c r="AF27" s="214"/>
      <c r="AG27" s="214" t="s">
        <v>162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2" x14ac:dyDescent="0.25">
      <c r="A28" s="221"/>
      <c r="B28" s="222"/>
      <c r="C28" s="249" t="s">
        <v>191</v>
      </c>
      <c r="D28" s="243"/>
      <c r="E28" s="243"/>
      <c r="F28" s="243"/>
      <c r="G28" s="24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2" x14ac:dyDescent="0.25">
      <c r="A29" s="221"/>
      <c r="B29" s="222"/>
      <c r="C29" s="250" t="s">
        <v>458</v>
      </c>
      <c r="D29" s="225"/>
      <c r="E29" s="226">
        <v>6.11</v>
      </c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4"/>
      <c r="AA29" s="214"/>
      <c r="AB29" s="214"/>
      <c r="AC29" s="214"/>
      <c r="AD29" s="214"/>
      <c r="AE29" s="214"/>
      <c r="AF29" s="214"/>
      <c r="AG29" s="214" t="s">
        <v>165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5">
      <c r="A30" s="235">
        <v>6</v>
      </c>
      <c r="B30" s="236" t="s">
        <v>189</v>
      </c>
      <c r="C30" s="247" t="s">
        <v>190</v>
      </c>
      <c r="D30" s="237" t="s">
        <v>177</v>
      </c>
      <c r="E30" s="238">
        <v>3.7578999999999998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178</v>
      </c>
      <c r="S30" s="240" t="s">
        <v>156</v>
      </c>
      <c r="T30" s="241" t="s">
        <v>157</v>
      </c>
      <c r="U30" s="224">
        <v>1.0999999999999999E-2</v>
      </c>
      <c r="V30" s="224">
        <f>ROUND(E30*U30,2)</f>
        <v>0.04</v>
      </c>
      <c r="W30" s="224"/>
      <c r="X30" s="224" t="s">
        <v>158</v>
      </c>
      <c r="Y30" s="224" t="s">
        <v>159</v>
      </c>
      <c r="Z30" s="214"/>
      <c r="AA30" s="214"/>
      <c r="AB30" s="214"/>
      <c r="AC30" s="214"/>
      <c r="AD30" s="214"/>
      <c r="AE30" s="214"/>
      <c r="AF30" s="214"/>
      <c r="AG30" s="214" t="s">
        <v>179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2" x14ac:dyDescent="0.25">
      <c r="A31" s="221"/>
      <c r="B31" s="222"/>
      <c r="C31" s="248" t="s">
        <v>191</v>
      </c>
      <c r="D31" s="242"/>
      <c r="E31" s="242"/>
      <c r="F31" s="242"/>
      <c r="G31" s="242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4"/>
      <c r="AA31" s="214"/>
      <c r="AB31" s="214"/>
      <c r="AC31" s="214"/>
      <c r="AD31" s="214"/>
      <c r="AE31" s="214"/>
      <c r="AF31" s="214"/>
      <c r="AG31" s="214" t="s">
        <v>162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2" x14ac:dyDescent="0.25">
      <c r="A32" s="221"/>
      <c r="B32" s="222"/>
      <c r="C32" s="249" t="s">
        <v>191</v>
      </c>
      <c r="D32" s="243"/>
      <c r="E32" s="243"/>
      <c r="F32" s="243"/>
      <c r="G32" s="24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163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5">
      <c r="A33" s="221"/>
      <c r="B33" s="222"/>
      <c r="C33" s="250" t="s">
        <v>459</v>
      </c>
      <c r="D33" s="225"/>
      <c r="E33" s="226">
        <v>-6.11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165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3" x14ac:dyDescent="0.25">
      <c r="A34" s="221"/>
      <c r="B34" s="222"/>
      <c r="C34" s="250" t="s">
        <v>453</v>
      </c>
      <c r="D34" s="225"/>
      <c r="E34" s="226">
        <v>9.3800000000000008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3" x14ac:dyDescent="0.25">
      <c r="A35" s="221"/>
      <c r="B35" s="222"/>
      <c r="C35" s="250" t="s">
        <v>451</v>
      </c>
      <c r="D35" s="225"/>
      <c r="E35" s="226">
        <v>0.99</v>
      </c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3" x14ac:dyDescent="0.25">
      <c r="A36" s="221"/>
      <c r="B36" s="222"/>
      <c r="C36" s="250" t="s">
        <v>460</v>
      </c>
      <c r="D36" s="225"/>
      <c r="E36" s="226">
        <v>-0.5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20.399999999999999" outlineLevel="1" x14ac:dyDescent="0.25">
      <c r="A37" s="235">
        <v>7</v>
      </c>
      <c r="B37" s="236" t="s">
        <v>193</v>
      </c>
      <c r="C37" s="247" t="s">
        <v>194</v>
      </c>
      <c r="D37" s="237" t="s">
        <v>177</v>
      </c>
      <c r="E37" s="238">
        <v>37.579000000000001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 t="s">
        <v>178</v>
      </c>
      <c r="S37" s="240" t="s">
        <v>156</v>
      </c>
      <c r="T37" s="241" t="s">
        <v>157</v>
      </c>
      <c r="U37" s="224">
        <v>0</v>
      </c>
      <c r="V37" s="224">
        <f>ROUND(E37*U37,2)</f>
        <v>0</v>
      </c>
      <c r="W37" s="224"/>
      <c r="X37" s="224" t="s">
        <v>158</v>
      </c>
      <c r="Y37" s="224" t="s">
        <v>159</v>
      </c>
      <c r="Z37" s="214"/>
      <c r="AA37" s="214"/>
      <c r="AB37" s="214"/>
      <c r="AC37" s="214"/>
      <c r="AD37" s="214"/>
      <c r="AE37" s="214"/>
      <c r="AF37" s="214"/>
      <c r="AG37" s="214" t="s">
        <v>179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2" x14ac:dyDescent="0.25">
      <c r="A38" s="221"/>
      <c r="B38" s="222"/>
      <c r="C38" s="248" t="s">
        <v>191</v>
      </c>
      <c r="D38" s="242"/>
      <c r="E38" s="242"/>
      <c r="F38" s="242"/>
      <c r="G38" s="242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4"/>
      <c r="AA38" s="214"/>
      <c r="AB38" s="214"/>
      <c r="AC38" s="214"/>
      <c r="AD38" s="214"/>
      <c r="AE38" s="214"/>
      <c r="AF38" s="214"/>
      <c r="AG38" s="214" t="s">
        <v>162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2" x14ac:dyDescent="0.25">
      <c r="A39" s="221"/>
      <c r="B39" s="222"/>
      <c r="C39" s="249" t="s">
        <v>191</v>
      </c>
      <c r="D39" s="243"/>
      <c r="E39" s="243"/>
      <c r="F39" s="243"/>
      <c r="G39" s="243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4"/>
      <c r="AA39" s="214"/>
      <c r="AB39" s="214"/>
      <c r="AC39" s="214"/>
      <c r="AD39" s="214"/>
      <c r="AE39" s="214"/>
      <c r="AF39" s="214"/>
      <c r="AG39" s="214" t="s">
        <v>163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2" x14ac:dyDescent="0.25">
      <c r="A40" s="221"/>
      <c r="B40" s="222"/>
      <c r="C40" s="250" t="s">
        <v>461</v>
      </c>
      <c r="D40" s="225"/>
      <c r="E40" s="226">
        <v>37.58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0.399999999999999" outlineLevel="1" x14ac:dyDescent="0.25">
      <c r="A41" s="235">
        <v>8</v>
      </c>
      <c r="B41" s="236" t="s">
        <v>196</v>
      </c>
      <c r="C41" s="247" t="s">
        <v>197</v>
      </c>
      <c r="D41" s="237" t="s">
        <v>177</v>
      </c>
      <c r="E41" s="238">
        <v>9.8653999999999993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178</v>
      </c>
      <c r="S41" s="240" t="s">
        <v>156</v>
      </c>
      <c r="T41" s="241" t="s">
        <v>157</v>
      </c>
      <c r="U41" s="224">
        <v>0.65200000000000002</v>
      </c>
      <c r="V41" s="224">
        <f>ROUND(E41*U41,2)</f>
        <v>6.43</v>
      </c>
      <c r="W41" s="224"/>
      <c r="X41" s="224" t="s">
        <v>158</v>
      </c>
      <c r="Y41" s="224" t="s">
        <v>159</v>
      </c>
      <c r="Z41" s="214"/>
      <c r="AA41" s="214"/>
      <c r="AB41" s="214"/>
      <c r="AC41" s="214"/>
      <c r="AD41" s="214"/>
      <c r="AE41" s="214"/>
      <c r="AF41" s="214"/>
      <c r="AG41" s="214" t="s">
        <v>179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2" x14ac:dyDescent="0.25">
      <c r="A42" s="221"/>
      <c r="B42" s="222"/>
      <c r="C42" s="250" t="s">
        <v>462</v>
      </c>
      <c r="D42" s="225"/>
      <c r="E42" s="226">
        <v>3.76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165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3" x14ac:dyDescent="0.25">
      <c r="A43" s="221"/>
      <c r="B43" s="222"/>
      <c r="C43" s="250" t="s">
        <v>463</v>
      </c>
      <c r="D43" s="225"/>
      <c r="E43" s="226">
        <v>6.11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4"/>
      <c r="AA43" s="214"/>
      <c r="AB43" s="214"/>
      <c r="AC43" s="214"/>
      <c r="AD43" s="214"/>
      <c r="AE43" s="214"/>
      <c r="AF43" s="214"/>
      <c r="AG43" s="214" t="s">
        <v>165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0.399999999999999" outlineLevel="1" x14ac:dyDescent="0.25">
      <c r="A44" s="235">
        <v>9</v>
      </c>
      <c r="B44" s="236" t="s">
        <v>270</v>
      </c>
      <c r="C44" s="247" t="s">
        <v>271</v>
      </c>
      <c r="D44" s="237" t="s">
        <v>177</v>
      </c>
      <c r="E44" s="238">
        <v>6.1074999999999999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178</v>
      </c>
      <c r="S44" s="240" t="s">
        <v>156</v>
      </c>
      <c r="T44" s="241" t="s">
        <v>157</v>
      </c>
      <c r="U44" s="224">
        <v>8.9999999999999993E-3</v>
      </c>
      <c r="V44" s="224">
        <f>ROUND(E44*U44,2)</f>
        <v>0.05</v>
      </c>
      <c r="W44" s="224"/>
      <c r="X44" s="224" t="s">
        <v>158</v>
      </c>
      <c r="Y44" s="224" t="s">
        <v>159</v>
      </c>
      <c r="Z44" s="214"/>
      <c r="AA44" s="214"/>
      <c r="AB44" s="214"/>
      <c r="AC44" s="214"/>
      <c r="AD44" s="214"/>
      <c r="AE44" s="214"/>
      <c r="AF44" s="214"/>
      <c r="AG44" s="214" t="s">
        <v>160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2" x14ac:dyDescent="0.25">
      <c r="A45" s="221"/>
      <c r="B45" s="222"/>
      <c r="C45" s="250" t="s">
        <v>463</v>
      </c>
      <c r="D45" s="225"/>
      <c r="E45" s="226">
        <v>6.11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4"/>
      <c r="AA45" s="214"/>
      <c r="AB45" s="214"/>
      <c r="AC45" s="214"/>
      <c r="AD45" s="214"/>
      <c r="AE45" s="214"/>
      <c r="AF45" s="214"/>
      <c r="AG45" s="214" t="s">
        <v>165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0.399999999999999" outlineLevel="1" x14ac:dyDescent="0.25">
      <c r="A46" s="235">
        <v>10</v>
      </c>
      <c r="B46" s="236" t="s">
        <v>464</v>
      </c>
      <c r="C46" s="247" t="s">
        <v>465</v>
      </c>
      <c r="D46" s="237" t="s">
        <v>177</v>
      </c>
      <c r="E46" s="238">
        <v>0.504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 t="s">
        <v>178</v>
      </c>
      <c r="S46" s="240" t="s">
        <v>156</v>
      </c>
      <c r="T46" s="241" t="s">
        <v>157</v>
      </c>
      <c r="U46" s="224">
        <v>1.1499999999999999</v>
      </c>
      <c r="V46" s="224">
        <f>ROUND(E46*U46,2)</f>
        <v>0.57999999999999996</v>
      </c>
      <c r="W46" s="224"/>
      <c r="X46" s="224" t="s">
        <v>158</v>
      </c>
      <c r="Y46" s="224" t="s">
        <v>159</v>
      </c>
      <c r="Z46" s="214"/>
      <c r="AA46" s="214"/>
      <c r="AB46" s="214"/>
      <c r="AC46" s="214"/>
      <c r="AD46" s="214"/>
      <c r="AE46" s="214"/>
      <c r="AF46" s="214"/>
      <c r="AG46" s="214" t="s">
        <v>160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2" x14ac:dyDescent="0.25">
      <c r="A47" s="221"/>
      <c r="B47" s="222"/>
      <c r="C47" s="248" t="s">
        <v>466</v>
      </c>
      <c r="D47" s="242"/>
      <c r="E47" s="242"/>
      <c r="F47" s="242"/>
      <c r="G47" s="242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4"/>
      <c r="AA47" s="214"/>
      <c r="AB47" s="214"/>
      <c r="AC47" s="214"/>
      <c r="AD47" s="214"/>
      <c r="AE47" s="214"/>
      <c r="AF47" s="214"/>
      <c r="AG47" s="214" t="s">
        <v>162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2" x14ac:dyDescent="0.25">
      <c r="A48" s="221"/>
      <c r="B48" s="222"/>
      <c r="C48" s="249" t="s">
        <v>466</v>
      </c>
      <c r="D48" s="243"/>
      <c r="E48" s="243"/>
      <c r="F48" s="243"/>
      <c r="G48" s="243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4"/>
      <c r="AA48" s="214"/>
      <c r="AB48" s="214"/>
      <c r="AC48" s="214"/>
      <c r="AD48" s="214"/>
      <c r="AE48" s="214"/>
      <c r="AF48" s="214"/>
      <c r="AG48" s="214" t="s">
        <v>163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2" x14ac:dyDescent="0.25">
      <c r="A49" s="221"/>
      <c r="B49" s="222"/>
      <c r="C49" s="250" t="s">
        <v>467</v>
      </c>
      <c r="D49" s="225"/>
      <c r="E49" s="226">
        <v>0.5</v>
      </c>
      <c r="F49" s="224"/>
      <c r="G49" s="22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4"/>
      <c r="AA49" s="214"/>
      <c r="AB49" s="214"/>
      <c r="AC49" s="214"/>
      <c r="AD49" s="214"/>
      <c r="AE49" s="214"/>
      <c r="AF49" s="214"/>
      <c r="AG49" s="214" t="s">
        <v>165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5">
      <c r="A50" s="235">
        <v>11</v>
      </c>
      <c r="B50" s="236" t="s">
        <v>468</v>
      </c>
      <c r="C50" s="247" t="s">
        <v>469</v>
      </c>
      <c r="D50" s="237" t="s">
        <v>177</v>
      </c>
      <c r="E50" s="238">
        <v>0.48680000000000001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1.7</v>
      </c>
      <c r="O50" s="238">
        <f>ROUND(E50*N50,2)</f>
        <v>0.83</v>
      </c>
      <c r="P50" s="238">
        <v>0</v>
      </c>
      <c r="Q50" s="238">
        <f>ROUND(E50*P50,2)</f>
        <v>0</v>
      </c>
      <c r="R50" s="240" t="s">
        <v>178</v>
      </c>
      <c r="S50" s="240" t="s">
        <v>156</v>
      </c>
      <c r="T50" s="241" t="s">
        <v>157</v>
      </c>
      <c r="U50" s="224">
        <v>1.587</v>
      </c>
      <c r="V50" s="224">
        <f>ROUND(E50*U50,2)</f>
        <v>0.77</v>
      </c>
      <c r="W50" s="224"/>
      <c r="X50" s="224" t="s">
        <v>158</v>
      </c>
      <c r="Y50" s="224" t="s">
        <v>159</v>
      </c>
      <c r="Z50" s="214"/>
      <c r="AA50" s="214"/>
      <c r="AB50" s="214"/>
      <c r="AC50" s="214"/>
      <c r="AD50" s="214"/>
      <c r="AE50" s="214"/>
      <c r="AF50" s="214"/>
      <c r="AG50" s="214" t="s">
        <v>160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1" outlineLevel="2" x14ac:dyDescent="0.25">
      <c r="A51" s="221"/>
      <c r="B51" s="222"/>
      <c r="C51" s="248" t="s">
        <v>470</v>
      </c>
      <c r="D51" s="242"/>
      <c r="E51" s="242"/>
      <c r="F51" s="242"/>
      <c r="G51" s="242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4"/>
      <c r="AA51" s="214"/>
      <c r="AB51" s="214"/>
      <c r="AC51" s="214"/>
      <c r="AD51" s="214"/>
      <c r="AE51" s="214"/>
      <c r="AF51" s="214"/>
      <c r="AG51" s="214" t="s">
        <v>162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44" t="str">
        <f>C51</f>
        <v>sypaninou z vhodných hornin tř. 1 - 4 nebo materiálem připraveným podél výkopu ve vzdálenosti do 3 m od jeho kraje, pro jakoukoliv hloubku výkopu a jakoukoliv míru zhutnění,</v>
      </c>
      <c r="BB51" s="214"/>
      <c r="BC51" s="214"/>
      <c r="BD51" s="214"/>
      <c r="BE51" s="214"/>
      <c r="BF51" s="214"/>
      <c r="BG51" s="214"/>
      <c r="BH51" s="214"/>
    </row>
    <row r="52" spans="1:60" ht="21" outlineLevel="2" x14ac:dyDescent="0.25">
      <c r="A52" s="221"/>
      <c r="B52" s="222"/>
      <c r="C52" s="249" t="s">
        <v>470</v>
      </c>
      <c r="D52" s="243"/>
      <c r="E52" s="243"/>
      <c r="F52" s="243"/>
      <c r="G52" s="243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4"/>
      <c r="AA52" s="214"/>
      <c r="AB52" s="214"/>
      <c r="AC52" s="214"/>
      <c r="AD52" s="214"/>
      <c r="AE52" s="214"/>
      <c r="AF52" s="214"/>
      <c r="AG52" s="214" t="s">
        <v>163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44" t="str">
        <f>C52</f>
        <v>sypaninou z vhodných hornin tř. 1 - 4 nebo materiálem připraveným podél výkopu ve vzdálenosti do 3 m od jeho kraje, pro jakoukoliv hloubku výkopu a jakoukoliv míru zhutnění,</v>
      </c>
      <c r="BB52" s="214"/>
      <c r="BC52" s="214"/>
      <c r="BD52" s="214"/>
      <c r="BE52" s="214"/>
      <c r="BF52" s="214"/>
      <c r="BG52" s="214"/>
      <c r="BH52" s="214"/>
    </row>
    <row r="53" spans="1:60" outlineLevel="2" x14ac:dyDescent="0.25">
      <c r="A53" s="221"/>
      <c r="B53" s="222"/>
      <c r="C53" s="250" t="s">
        <v>456</v>
      </c>
      <c r="D53" s="225"/>
      <c r="E53" s="226">
        <v>0.25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4"/>
      <c r="AA53" s="214"/>
      <c r="AB53" s="214"/>
      <c r="AC53" s="214"/>
      <c r="AD53" s="214"/>
      <c r="AE53" s="214"/>
      <c r="AF53" s="214"/>
      <c r="AG53" s="214" t="s">
        <v>165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3" x14ac:dyDescent="0.25">
      <c r="A54" s="221"/>
      <c r="B54" s="222"/>
      <c r="C54" s="250" t="s">
        <v>471</v>
      </c>
      <c r="D54" s="225"/>
      <c r="E54" s="226">
        <v>0.24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4"/>
      <c r="AA54" s="214"/>
      <c r="AB54" s="214"/>
      <c r="AC54" s="214"/>
      <c r="AD54" s="214"/>
      <c r="AE54" s="214"/>
      <c r="AF54" s="214"/>
      <c r="AG54" s="214" t="s">
        <v>165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5">
      <c r="A55" s="235">
        <v>12</v>
      </c>
      <c r="B55" s="236" t="s">
        <v>273</v>
      </c>
      <c r="C55" s="247" t="s">
        <v>274</v>
      </c>
      <c r="D55" s="237" t="s">
        <v>154</v>
      </c>
      <c r="E55" s="238">
        <v>61.075000000000003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 t="s">
        <v>275</v>
      </c>
      <c r="S55" s="240" t="s">
        <v>156</v>
      </c>
      <c r="T55" s="241" t="s">
        <v>157</v>
      </c>
      <c r="U55" s="224">
        <v>0.06</v>
      </c>
      <c r="V55" s="224">
        <f>ROUND(E55*U55,2)</f>
        <v>3.66</v>
      </c>
      <c r="W55" s="224"/>
      <c r="X55" s="224" t="s">
        <v>158</v>
      </c>
      <c r="Y55" s="224" t="s">
        <v>159</v>
      </c>
      <c r="Z55" s="214"/>
      <c r="AA55" s="214"/>
      <c r="AB55" s="214"/>
      <c r="AC55" s="214"/>
      <c r="AD55" s="214"/>
      <c r="AE55" s="214"/>
      <c r="AF55" s="214"/>
      <c r="AG55" s="214" t="s">
        <v>179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2" x14ac:dyDescent="0.25">
      <c r="A56" s="221"/>
      <c r="B56" s="222"/>
      <c r="C56" s="248" t="s">
        <v>276</v>
      </c>
      <c r="D56" s="242"/>
      <c r="E56" s="242"/>
      <c r="F56" s="242"/>
      <c r="G56" s="242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4"/>
      <c r="AA56" s="214"/>
      <c r="AB56" s="214"/>
      <c r="AC56" s="214"/>
      <c r="AD56" s="214"/>
      <c r="AE56" s="214"/>
      <c r="AF56" s="214"/>
      <c r="AG56" s="214" t="s">
        <v>162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2" x14ac:dyDescent="0.25">
      <c r="A57" s="221"/>
      <c r="B57" s="222"/>
      <c r="C57" s="249" t="s">
        <v>276</v>
      </c>
      <c r="D57" s="243"/>
      <c r="E57" s="243"/>
      <c r="F57" s="243"/>
      <c r="G57" s="243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4"/>
      <c r="AA57" s="214"/>
      <c r="AB57" s="214"/>
      <c r="AC57" s="214"/>
      <c r="AD57" s="214"/>
      <c r="AE57" s="214"/>
      <c r="AF57" s="214"/>
      <c r="AG57" s="214" t="s">
        <v>163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2" x14ac:dyDescent="0.25">
      <c r="A58" s="221"/>
      <c r="B58" s="222"/>
      <c r="C58" s="250" t="s">
        <v>472</v>
      </c>
      <c r="D58" s="225"/>
      <c r="E58" s="226">
        <v>61.08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4"/>
      <c r="AA58" s="214"/>
      <c r="AB58" s="214"/>
      <c r="AC58" s="214"/>
      <c r="AD58" s="214"/>
      <c r="AE58" s="214"/>
      <c r="AF58" s="214"/>
      <c r="AG58" s="214" t="s">
        <v>165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5">
      <c r="A59" s="235">
        <v>13</v>
      </c>
      <c r="B59" s="236" t="s">
        <v>278</v>
      </c>
      <c r="C59" s="247" t="s">
        <v>279</v>
      </c>
      <c r="D59" s="237" t="s">
        <v>154</v>
      </c>
      <c r="E59" s="238">
        <v>61.075000000000003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178</v>
      </c>
      <c r="S59" s="240" t="s">
        <v>156</v>
      </c>
      <c r="T59" s="241" t="s">
        <v>157</v>
      </c>
      <c r="U59" s="224">
        <v>0.13</v>
      </c>
      <c r="V59" s="224">
        <f>ROUND(E59*U59,2)</f>
        <v>7.94</v>
      </c>
      <c r="W59" s="224"/>
      <c r="X59" s="224" t="s">
        <v>158</v>
      </c>
      <c r="Y59" s="224" t="s">
        <v>159</v>
      </c>
      <c r="Z59" s="214"/>
      <c r="AA59" s="214"/>
      <c r="AB59" s="214"/>
      <c r="AC59" s="214"/>
      <c r="AD59" s="214"/>
      <c r="AE59" s="214"/>
      <c r="AF59" s="214"/>
      <c r="AG59" s="214" t="s">
        <v>160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2" x14ac:dyDescent="0.25">
      <c r="A60" s="221"/>
      <c r="B60" s="222"/>
      <c r="C60" s="248" t="s">
        <v>280</v>
      </c>
      <c r="D60" s="242"/>
      <c r="E60" s="242"/>
      <c r="F60" s="242"/>
      <c r="G60" s="242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4"/>
      <c r="AA60" s="214"/>
      <c r="AB60" s="214"/>
      <c r="AC60" s="214"/>
      <c r="AD60" s="214"/>
      <c r="AE60" s="214"/>
      <c r="AF60" s="214"/>
      <c r="AG60" s="214" t="s">
        <v>162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44" t="str">
        <f>C60</f>
        <v>s případným nutným přemístěním hromad nebo dočasných skládek na místo potřeby ze vzdálenosti do 30 m, v rovině nebo ve svahu do 1 : 5,</v>
      </c>
      <c r="BB60" s="214"/>
      <c r="BC60" s="214"/>
      <c r="BD60" s="214"/>
      <c r="BE60" s="214"/>
      <c r="BF60" s="214"/>
      <c r="BG60" s="214"/>
      <c r="BH60" s="214"/>
    </row>
    <row r="61" spans="1:60" outlineLevel="2" x14ac:dyDescent="0.25">
      <c r="A61" s="221"/>
      <c r="B61" s="222"/>
      <c r="C61" s="249" t="s">
        <v>280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4"/>
      <c r="AA61" s="214"/>
      <c r="AB61" s="214"/>
      <c r="AC61" s="214"/>
      <c r="AD61" s="214"/>
      <c r="AE61" s="214"/>
      <c r="AF61" s="214"/>
      <c r="AG61" s="214" t="s">
        <v>163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44" t="str">
        <f>C61</f>
        <v>s případným nutným přemístěním hromad nebo dočasných skládek na místo potřeby ze vzdálenosti do 30 m, v rovině nebo ve svahu do 1 : 5,</v>
      </c>
      <c r="BB61" s="214"/>
      <c r="BC61" s="214"/>
      <c r="BD61" s="214"/>
      <c r="BE61" s="214"/>
      <c r="BF61" s="214"/>
      <c r="BG61" s="214"/>
      <c r="BH61" s="214"/>
    </row>
    <row r="62" spans="1:60" outlineLevel="2" x14ac:dyDescent="0.25">
      <c r="A62" s="221"/>
      <c r="B62" s="222"/>
      <c r="C62" s="250" t="s">
        <v>473</v>
      </c>
      <c r="D62" s="225"/>
      <c r="E62" s="226">
        <v>61.08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4"/>
      <c r="AA62" s="214"/>
      <c r="AB62" s="214"/>
      <c r="AC62" s="214"/>
      <c r="AD62" s="214"/>
      <c r="AE62" s="214"/>
      <c r="AF62" s="214"/>
      <c r="AG62" s="214" t="s">
        <v>165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20.399999999999999" outlineLevel="1" x14ac:dyDescent="0.25">
      <c r="A63" s="235">
        <v>14</v>
      </c>
      <c r="B63" s="236" t="s">
        <v>282</v>
      </c>
      <c r="C63" s="247" t="s">
        <v>283</v>
      </c>
      <c r="D63" s="237" t="s">
        <v>154</v>
      </c>
      <c r="E63" s="238">
        <v>61.075000000000003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 t="s">
        <v>275</v>
      </c>
      <c r="S63" s="240" t="s">
        <v>156</v>
      </c>
      <c r="T63" s="241" t="s">
        <v>157</v>
      </c>
      <c r="U63" s="224">
        <v>0.09</v>
      </c>
      <c r="V63" s="224">
        <f>ROUND(E63*U63,2)</f>
        <v>5.5</v>
      </c>
      <c r="W63" s="224"/>
      <c r="X63" s="224" t="s">
        <v>158</v>
      </c>
      <c r="Y63" s="224" t="s">
        <v>159</v>
      </c>
      <c r="Z63" s="214"/>
      <c r="AA63" s="214"/>
      <c r="AB63" s="214"/>
      <c r="AC63" s="214"/>
      <c r="AD63" s="214"/>
      <c r="AE63" s="214"/>
      <c r="AF63" s="214"/>
      <c r="AG63" s="214" t="s">
        <v>160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2" x14ac:dyDescent="0.25">
      <c r="A64" s="221"/>
      <c r="B64" s="222"/>
      <c r="C64" s="248" t="s">
        <v>284</v>
      </c>
      <c r="D64" s="242"/>
      <c r="E64" s="242"/>
      <c r="F64" s="242"/>
      <c r="G64" s="242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4"/>
      <c r="AA64" s="214"/>
      <c r="AB64" s="214"/>
      <c r="AC64" s="214"/>
      <c r="AD64" s="214"/>
      <c r="AE64" s="214"/>
      <c r="AF64" s="214"/>
      <c r="AG64" s="214" t="s">
        <v>162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2" x14ac:dyDescent="0.25">
      <c r="A65" s="221"/>
      <c r="B65" s="222"/>
      <c r="C65" s="249" t="s">
        <v>284</v>
      </c>
      <c r="D65" s="243"/>
      <c r="E65" s="243"/>
      <c r="F65" s="243"/>
      <c r="G65" s="243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4"/>
      <c r="AA65" s="214"/>
      <c r="AB65" s="214"/>
      <c r="AC65" s="214"/>
      <c r="AD65" s="214"/>
      <c r="AE65" s="214"/>
      <c r="AF65" s="214"/>
      <c r="AG65" s="214" t="s">
        <v>163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2" x14ac:dyDescent="0.25">
      <c r="A66" s="221"/>
      <c r="B66" s="222"/>
      <c r="C66" s="250" t="s">
        <v>472</v>
      </c>
      <c r="D66" s="225"/>
      <c r="E66" s="226">
        <v>61.08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165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5">
      <c r="A67" s="235">
        <v>15</v>
      </c>
      <c r="B67" s="236" t="s">
        <v>199</v>
      </c>
      <c r="C67" s="247" t="s">
        <v>200</v>
      </c>
      <c r="D67" s="237" t="s">
        <v>177</v>
      </c>
      <c r="E67" s="238">
        <v>3.7578999999999998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178</v>
      </c>
      <c r="S67" s="240" t="s">
        <v>156</v>
      </c>
      <c r="T67" s="241" t="s">
        <v>157</v>
      </c>
      <c r="U67" s="224">
        <v>0</v>
      </c>
      <c r="V67" s="224">
        <f>ROUND(E67*U67,2)</f>
        <v>0</v>
      </c>
      <c r="W67" s="224"/>
      <c r="X67" s="224" t="s">
        <v>158</v>
      </c>
      <c r="Y67" s="224" t="s">
        <v>159</v>
      </c>
      <c r="Z67" s="214"/>
      <c r="AA67" s="214"/>
      <c r="AB67" s="214"/>
      <c r="AC67" s="214"/>
      <c r="AD67" s="214"/>
      <c r="AE67" s="214"/>
      <c r="AF67" s="214"/>
      <c r="AG67" s="214" t="s">
        <v>179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2" x14ac:dyDescent="0.25">
      <c r="A68" s="221"/>
      <c r="B68" s="222"/>
      <c r="C68" s="250" t="s">
        <v>462</v>
      </c>
      <c r="D68" s="225"/>
      <c r="E68" s="226">
        <v>3.76</v>
      </c>
      <c r="F68" s="224"/>
      <c r="G68" s="224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4"/>
      <c r="AA68" s="214"/>
      <c r="AB68" s="214"/>
      <c r="AC68" s="214"/>
      <c r="AD68" s="214"/>
      <c r="AE68" s="214"/>
      <c r="AF68" s="214"/>
      <c r="AG68" s="214" t="s">
        <v>165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5">
      <c r="A69" s="235">
        <v>16</v>
      </c>
      <c r="B69" s="236" t="s">
        <v>285</v>
      </c>
      <c r="C69" s="247" t="s">
        <v>286</v>
      </c>
      <c r="D69" s="237" t="s">
        <v>287</v>
      </c>
      <c r="E69" s="238">
        <v>1.8322499999999999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1E-3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220</v>
      </c>
      <c r="S69" s="240" t="s">
        <v>156</v>
      </c>
      <c r="T69" s="241" t="s">
        <v>157</v>
      </c>
      <c r="U69" s="224">
        <v>0</v>
      </c>
      <c r="V69" s="224">
        <f>ROUND(E69*U69,2)</f>
        <v>0</v>
      </c>
      <c r="W69" s="224"/>
      <c r="X69" s="224" t="s">
        <v>221</v>
      </c>
      <c r="Y69" s="224" t="s">
        <v>159</v>
      </c>
      <c r="Z69" s="214"/>
      <c r="AA69" s="214"/>
      <c r="AB69" s="214"/>
      <c r="AC69" s="214"/>
      <c r="AD69" s="214"/>
      <c r="AE69" s="214"/>
      <c r="AF69" s="214"/>
      <c r="AG69" s="214" t="s">
        <v>288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2" x14ac:dyDescent="0.25">
      <c r="A70" s="221"/>
      <c r="B70" s="222"/>
      <c r="C70" s="250" t="s">
        <v>474</v>
      </c>
      <c r="D70" s="225"/>
      <c r="E70" s="226">
        <v>1.83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4"/>
      <c r="AA70" s="214"/>
      <c r="AB70" s="214"/>
      <c r="AC70" s="214"/>
      <c r="AD70" s="214"/>
      <c r="AE70" s="214"/>
      <c r="AF70" s="214"/>
      <c r="AG70" s="214" t="s">
        <v>165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x14ac:dyDescent="0.25">
      <c r="A71" s="228" t="s">
        <v>150</v>
      </c>
      <c r="B71" s="229" t="s">
        <v>92</v>
      </c>
      <c r="C71" s="246" t="s">
        <v>93</v>
      </c>
      <c r="D71" s="230"/>
      <c r="E71" s="231"/>
      <c r="F71" s="232"/>
      <c r="G71" s="232">
        <f>SUMIF(AG72:AG95,"&lt;&gt;NOR",G72:G95)</f>
        <v>0</v>
      </c>
      <c r="H71" s="232"/>
      <c r="I71" s="232">
        <f>SUM(I72:I95)</f>
        <v>0</v>
      </c>
      <c r="J71" s="232"/>
      <c r="K71" s="232">
        <f>SUM(K72:K95)</f>
        <v>0</v>
      </c>
      <c r="L71" s="232"/>
      <c r="M71" s="232">
        <f>SUM(M72:M95)</f>
        <v>0</v>
      </c>
      <c r="N71" s="231"/>
      <c r="O71" s="231">
        <f>SUM(O72:O95)</f>
        <v>15.389999999999999</v>
      </c>
      <c r="P71" s="231"/>
      <c r="Q71" s="231">
        <f>SUM(Q72:Q95)</f>
        <v>0</v>
      </c>
      <c r="R71" s="232"/>
      <c r="S71" s="232"/>
      <c r="T71" s="233"/>
      <c r="U71" s="227"/>
      <c r="V71" s="227">
        <f>SUM(V72:V95)</f>
        <v>17.54</v>
      </c>
      <c r="W71" s="227"/>
      <c r="X71" s="227"/>
      <c r="Y71" s="227"/>
      <c r="AG71" t="s">
        <v>151</v>
      </c>
    </row>
    <row r="72" spans="1:60" ht="20.399999999999999" outlineLevel="1" x14ac:dyDescent="0.25">
      <c r="A72" s="235">
        <v>17</v>
      </c>
      <c r="B72" s="236" t="s">
        <v>201</v>
      </c>
      <c r="C72" s="247" t="s">
        <v>202</v>
      </c>
      <c r="D72" s="237" t="s">
        <v>154</v>
      </c>
      <c r="E72" s="238">
        <v>22.33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0</v>
      </c>
      <c r="O72" s="238">
        <f>ROUND(E72*N72,2)</f>
        <v>0</v>
      </c>
      <c r="P72" s="238">
        <v>0</v>
      </c>
      <c r="Q72" s="238">
        <f>ROUND(E72*P72,2)</f>
        <v>0</v>
      </c>
      <c r="R72" s="240" t="s">
        <v>178</v>
      </c>
      <c r="S72" s="240" t="s">
        <v>156</v>
      </c>
      <c r="T72" s="241" t="s">
        <v>157</v>
      </c>
      <c r="U72" s="224">
        <v>0.15</v>
      </c>
      <c r="V72" s="224">
        <f>ROUND(E72*U72,2)</f>
        <v>3.35</v>
      </c>
      <c r="W72" s="224"/>
      <c r="X72" s="224" t="s">
        <v>158</v>
      </c>
      <c r="Y72" s="224" t="s">
        <v>159</v>
      </c>
      <c r="Z72" s="214"/>
      <c r="AA72" s="214"/>
      <c r="AB72" s="214"/>
      <c r="AC72" s="214"/>
      <c r="AD72" s="214"/>
      <c r="AE72" s="214"/>
      <c r="AF72" s="214"/>
      <c r="AG72" s="214" t="s">
        <v>160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2" x14ac:dyDescent="0.25">
      <c r="A73" s="221"/>
      <c r="B73" s="222"/>
      <c r="C73" s="248" t="s">
        <v>203</v>
      </c>
      <c r="D73" s="242"/>
      <c r="E73" s="242"/>
      <c r="F73" s="242"/>
      <c r="G73" s="242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162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44" t="str">
        <f>C73</f>
        <v>z rostlé horniny tř.1 - 4 pod násypy z hornin soudržných do 92% PS a hornin nesoudržných sypkých relativní ulehlosti I(d) do 0,8</v>
      </c>
      <c r="BB73" s="214"/>
      <c r="BC73" s="214"/>
      <c r="BD73" s="214"/>
      <c r="BE73" s="214"/>
      <c r="BF73" s="214"/>
      <c r="BG73" s="214"/>
      <c r="BH73" s="214"/>
    </row>
    <row r="74" spans="1:60" outlineLevel="2" x14ac:dyDescent="0.25">
      <c r="A74" s="221"/>
      <c r="B74" s="222"/>
      <c r="C74" s="249" t="s">
        <v>203</v>
      </c>
      <c r="D74" s="243"/>
      <c r="E74" s="243"/>
      <c r="F74" s="243"/>
      <c r="G74" s="243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4"/>
      <c r="AA74" s="214"/>
      <c r="AB74" s="214"/>
      <c r="AC74" s="214"/>
      <c r="AD74" s="214"/>
      <c r="AE74" s="214"/>
      <c r="AF74" s="214"/>
      <c r="AG74" s="214" t="s">
        <v>163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44" t="str">
        <f>C74</f>
        <v>z rostlé horniny tř.1 - 4 pod násypy z hornin soudržných do 92% PS a hornin nesoudržných sypkých relativní ulehlosti I(d) do 0,8</v>
      </c>
      <c r="BB74" s="214"/>
      <c r="BC74" s="214"/>
      <c r="BD74" s="214"/>
      <c r="BE74" s="214"/>
      <c r="BF74" s="214"/>
      <c r="BG74" s="214"/>
      <c r="BH74" s="214"/>
    </row>
    <row r="75" spans="1:60" outlineLevel="2" x14ac:dyDescent="0.25">
      <c r="A75" s="221"/>
      <c r="B75" s="222"/>
      <c r="C75" s="250" t="s">
        <v>475</v>
      </c>
      <c r="D75" s="225"/>
      <c r="E75" s="226">
        <v>22.33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4"/>
      <c r="AA75" s="214"/>
      <c r="AB75" s="214"/>
      <c r="AC75" s="214"/>
      <c r="AD75" s="214"/>
      <c r="AE75" s="214"/>
      <c r="AF75" s="214"/>
      <c r="AG75" s="214" t="s">
        <v>165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5">
      <c r="A76" s="235">
        <v>18</v>
      </c>
      <c r="B76" s="236" t="s">
        <v>205</v>
      </c>
      <c r="C76" s="247" t="s">
        <v>206</v>
      </c>
      <c r="D76" s="237" t="s">
        <v>154</v>
      </c>
      <c r="E76" s="238">
        <v>42.63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</v>
      </c>
      <c r="O76" s="238">
        <f>ROUND(E76*N76,2)</f>
        <v>0</v>
      </c>
      <c r="P76" s="238">
        <v>0</v>
      </c>
      <c r="Q76" s="238">
        <f>ROUND(E76*P76,2)</f>
        <v>0</v>
      </c>
      <c r="R76" s="240" t="s">
        <v>155</v>
      </c>
      <c r="S76" s="240" t="s">
        <v>156</v>
      </c>
      <c r="T76" s="241" t="s">
        <v>157</v>
      </c>
      <c r="U76" s="224">
        <v>1.6E-2</v>
      </c>
      <c r="V76" s="224">
        <f>ROUND(E76*U76,2)</f>
        <v>0.68</v>
      </c>
      <c r="W76" s="224"/>
      <c r="X76" s="224" t="s">
        <v>158</v>
      </c>
      <c r="Y76" s="224" t="s">
        <v>159</v>
      </c>
      <c r="Z76" s="214"/>
      <c r="AA76" s="214"/>
      <c r="AB76" s="214"/>
      <c r="AC76" s="214"/>
      <c r="AD76" s="214"/>
      <c r="AE76" s="214"/>
      <c r="AF76" s="214"/>
      <c r="AG76" s="214" t="s">
        <v>160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2" x14ac:dyDescent="0.25">
      <c r="A77" s="221"/>
      <c r="B77" s="222"/>
      <c r="C77" s="248" t="s">
        <v>207</v>
      </c>
      <c r="D77" s="242"/>
      <c r="E77" s="242"/>
      <c r="F77" s="242"/>
      <c r="G77" s="242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4"/>
      <c r="AA77" s="214"/>
      <c r="AB77" s="214"/>
      <c r="AC77" s="214"/>
      <c r="AD77" s="214"/>
      <c r="AE77" s="214"/>
      <c r="AF77" s="214"/>
      <c r="AG77" s="214" t="s">
        <v>162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2" x14ac:dyDescent="0.25">
      <c r="A78" s="221"/>
      <c r="B78" s="222"/>
      <c r="C78" s="249" t="s">
        <v>207</v>
      </c>
      <c r="D78" s="243"/>
      <c r="E78" s="243"/>
      <c r="F78" s="243"/>
      <c r="G78" s="243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4"/>
      <c r="AA78" s="214"/>
      <c r="AB78" s="214"/>
      <c r="AC78" s="214"/>
      <c r="AD78" s="214"/>
      <c r="AE78" s="214"/>
      <c r="AF78" s="214"/>
      <c r="AG78" s="214" t="s">
        <v>163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2" x14ac:dyDescent="0.25">
      <c r="A79" s="221"/>
      <c r="B79" s="222"/>
      <c r="C79" s="250" t="s">
        <v>476</v>
      </c>
      <c r="D79" s="225"/>
      <c r="E79" s="226">
        <v>42.63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5">
      <c r="A80" s="235">
        <v>19</v>
      </c>
      <c r="B80" s="236" t="s">
        <v>477</v>
      </c>
      <c r="C80" s="247" t="s">
        <v>478</v>
      </c>
      <c r="D80" s="237" t="s">
        <v>154</v>
      </c>
      <c r="E80" s="238">
        <v>22.33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155</v>
      </c>
      <c r="S80" s="240" t="s">
        <v>156</v>
      </c>
      <c r="T80" s="241" t="s">
        <v>157</v>
      </c>
      <c r="U80" s="224">
        <v>9.0999999999999998E-2</v>
      </c>
      <c r="V80" s="224">
        <f>ROUND(E80*U80,2)</f>
        <v>2.0299999999999998</v>
      </c>
      <c r="W80" s="224"/>
      <c r="X80" s="224" t="s">
        <v>158</v>
      </c>
      <c r="Y80" s="224" t="s">
        <v>159</v>
      </c>
      <c r="Z80" s="214"/>
      <c r="AA80" s="214"/>
      <c r="AB80" s="214"/>
      <c r="AC80" s="214"/>
      <c r="AD80" s="214"/>
      <c r="AE80" s="214"/>
      <c r="AF80" s="214"/>
      <c r="AG80" s="214" t="s">
        <v>160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2" x14ac:dyDescent="0.25">
      <c r="A81" s="221"/>
      <c r="B81" s="222"/>
      <c r="C81" s="250" t="s">
        <v>479</v>
      </c>
      <c r="D81" s="225"/>
      <c r="E81" s="226">
        <v>22.33</v>
      </c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5">
      <c r="A82" s="235">
        <v>20</v>
      </c>
      <c r="B82" s="236" t="s">
        <v>480</v>
      </c>
      <c r="C82" s="247" t="s">
        <v>481</v>
      </c>
      <c r="D82" s="237" t="s">
        <v>172</v>
      </c>
      <c r="E82" s="238">
        <v>9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3.6000000000000002E-4</v>
      </c>
      <c r="O82" s="238">
        <f>ROUND(E82*N82,2)</f>
        <v>0</v>
      </c>
      <c r="P82" s="238">
        <v>0</v>
      </c>
      <c r="Q82" s="238">
        <f>ROUND(E82*P82,2)</f>
        <v>0</v>
      </c>
      <c r="R82" s="240" t="s">
        <v>155</v>
      </c>
      <c r="S82" s="240" t="s">
        <v>156</v>
      </c>
      <c r="T82" s="241" t="s">
        <v>157</v>
      </c>
      <c r="U82" s="224">
        <v>0.43</v>
      </c>
      <c r="V82" s="224">
        <f>ROUND(E82*U82,2)</f>
        <v>3.87</v>
      </c>
      <c r="W82" s="224"/>
      <c r="X82" s="224" t="s">
        <v>158</v>
      </c>
      <c r="Y82" s="224" t="s">
        <v>159</v>
      </c>
      <c r="Z82" s="214"/>
      <c r="AA82" s="214"/>
      <c r="AB82" s="214"/>
      <c r="AC82" s="214"/>
      <c r="AD82" s="214"/>
      <c r="AE82" s="214"/>
      <c r="AF82" s="214"/>
      <c r="AG82" s="214" t="s">
        <v>160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2" x14ac:dyDescent="0.25">
      <c r="A83" s="221"/>
      <c r="B83" s="222"/>
      <c r="C83" s="250" t="s">
        <v>482</v>
      </c>
      <c r="D83" s="225"/>
      <c r="E83" s="226">
        <v>9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5">
      <c r="A84" s="235">
        <v>21</v>
      </c>
      <c r="B84" s="236" t="s">
        <v>210</v>
      </c>
      <c r="C84" s="247" t="s">
        <v>211</v>
      </c>
      <c r="D84" s="237" t="s">
        <v>154</v>
      </c>
      <c r="E84" s="238">
        <v>20.3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7.1999999999999995E-2</v>
      </c>
      <c r="O84" s="238">
        <f>ROUND(E84*N84,2)</f>
        <v>1.46</v>
      </c>
      <c r="P84" s="238">
        <v>0</v>
      </c>
      <c r="Q84" s="238">
        <f>ROUND(E84*P84,2)</f>
        <v>0</v>
      </c>
      <c r="R84" s="240" t="s">
        <v>155</v>
      </c>
      <c r="S84" s="240" t="s">
        <v>156</v>
      </c>
      <c r="T84" s="241" t="s">
        <v>157</v>
      </c>
      <c r="U84" s="224">
        <v>0.375</v>
      </c>
      <c r="V84" s="224">
        <f>ROUND(E84*U84,2)</f>
        <v>7.61</v>
      </c>
      <c r="W84" s="224"/>
      <c r="X84" s="224" t="s">
        <v>158</v>
      </c>
      <c r="Y84" s="224" t="s">
        <v>159</v>
      </c>
      <c r="Z84" s="214"/>
      <c r="AA84" s="214"/>
      <c r="AB84" s="214"/>
      <c r="AC84" s="214"/>
      <c r="AD84" s="214"/>
      <c r="AE84" s="214"/>
      <c r="AF84" s="214"/>
      <c r="AG84" s="214" t="s">
        <v>160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1" outlineLevel="2" x14ac:dyDescent="0.25">
      <c r="A85" s="221"/>
      <c r="B85" s="222"/>
      <c r="C85" s="248" t="s">
        <v>212</v>
      </c>
      <c r="D85" s="242"/>
      <c r="E85" s="242"/>
      <c r="F85" s="242"/>
      <c r="G85" s="242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4"/>
      <c r="AA85" s="214"/>
      <c r="AB85" s="214"/>
      <c r="AC85" s="214"/>
      <c r="AD85" s="214"/>
      <c r="AE85" s="214"/>
      <c r="AF85" s="214"/>
      <c r="AG85" s="214" t="s">
        <v>162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44" t="str">
        <f>C85</f>
        <v>komunikací pro pěší, z dlaždic betonových a teracových, do velikosti dlaždic 0,25 m2, s provedením lože do tl. 30 mm, s vyplněním spár a se smetením přebytečného materiálu na vzdálenost do 3 m</v>
      </c>
      <c r="BB85" s="214"/>
      <c r="BC85" s="214"/>
      <c r="BD85" s="214"/>
      <c r="BE85" s="214"/>
      <c r="BF85" s="214"/>
      <c r="BG85" s="214"/>
      <c r="BH85" s="214"/>
    </row>
    <row r="86" spans="1:60" ht="21" outlineLevel="2" x14ac:dyDescent="0.25">
      <c r="A86" s="221"/>
      <c r="B86" s="222"/>
      <c r="C86" s="249" t="s">
        <v>401</v>
      </c>
      <c r="D86" s="243"/>
      <c r="E86" s="243"/>
      <c r="F86" s="243"/>
      <c r="G86" s="243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4"/>
      <c r="AA86" s="214"/>
      <c r="AB86" s="214"/>
      <c r="AC86" s="214"/>
      <c r="AD86" s="214"/>
      <c r="AE86" s="214"/>
      <c r="AF86" s="214"/>
      <c r="AG86" s="214" t="s">
        <v>163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44" t="str">
        <f>C86</f>
        <v>komunikací pro pěší do velikosti dlaždic 0,25 m2 s provedením lože do tl. 30 mm, s vyplněním spár a se smetením přebytečného materiálu na vzdálenost do 3 m</v>
      </c>
      <c r="BB86" s="214"/>
      <c r="BC86" s="214"/>
      <c r="BD86" s="214"/>
      <c r="BE86" s="214"/>
      <c r="BF86" s="214"/>
      <c r="BG86" s="214"/>
      <c r="BH86" s="214"/>
    </row>
    <row r="87" spans="1:60" outlineLevel="2" x14ac:dyDescent="0.25">
      <c r="A87" s="221"/>
      <c r="B87" s="222"/>
      <c r="C87" s="250" t="s">
        <v>483</v>
      </c>
      <c r="D87" s="225"/>
      <c r="E87" s="226">
        <v>20.3</v>
      </c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5">
      <c r="A88" s="235">
        <v>22</v>
      </c>
      <c r="B88" s="236" t="s">
        <v>217</v>
      </c>
      <c r="C88" s="247" t="s">
        <v>218</v>
      </c>
      <c r="D88" s="237" t="s">
        <v>219</v>
      </c>
      <c r="E88" s="238">
        <v>4.7958800000000004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1</v>
      </c>
      <c r="O88" s="238">
        <f>ROUND(E88*N88,2)</f>
        <v>4.8</v>
      </c>
      <c r="P88" s="238">
        <v>0</v>
      </c>
      <c r="Q88" s="238">
        <f>ROUND(E88*P88,2)</f>
        <v>0</v>
      </c>
      <c r="R88" s="240" t="s">
        <v>220</v>
      </c>
      <c r="S88" s="240" t="s">
        <v>156</v>
      </c>
      <c r="T88" s="241" t="s">
        <v>157</v>
      </c>
      <c r="U88" s="224">
        <v>0</v>
      </c>
      <c r="V88" s="224">
        <f>ROUND(E88*U88,2)</f>
        <v>0</v>
      </c>
      <c r="W88" s="224"/>
      <c r="X88" s="224" t="s">
        <v>221</v>
      </c>
      <c r="Y88" s="224" t="s">
        <v>159</v>
      </c>
      <c r="Z88" s="214"/>
      <c r="AA88" s="214"/>
      <c r="AB88" s="214"/>
      <c r="AC88" s="214"/>
      <c r="AD88" s="214"/>
      <c r="AE88" s="214"/>
      <c r="AF88" s="214"/>
      <c r="AG88" s="214" t="s">
        <v>222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2" x14ac:dyDescent="0.25">
      <c r="A89" s="221"/>
      <c r="B89" s="222"/>
      <c r="C89" s="250" t="s">
        <v>484</v>
      </c>
      <c r="D89" s="225"/>
      <c r="E89" s="226">
        <v>4.8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4"/>
      <c r="AA89" s="214"/>
      <c r="AB89" s="214"/>
      <c r="AC89" s="214"/>
      <c r="AD89" s="214"/>
      <c r="AE89" s="214"/>
      <c r="AF89" s="214"/>
      <c r="AG89" s="214" t="s">
        <v>165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5">
      <c r="A90" s="235">
        <v>23</v>
      </c>
      <c r="B90" s="236" t="s">
        <v>225</v>
      </c>
      <c r="C90" s="247" t="s">
        <v>226</v>
      </c>
      <c r="D90" s="237" t="s">
        <v>219</v>
      </c>
      <c r="E90" s="238">
        <v>5.2754599999999998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1</v>
      </c>
      <c r="O90" s="238">
        <f>ROUND(E90*N90,2)</f>
        <v>5.28</v>
      </c>
      <c r="P90" s="238">
        <v>0</v>
      </c>
      <c r="Q90" s="238">
        <f>ROUND(E90*P90,2)</f>
        <v>0</v>
      </c>
      <c r="R90" s="240" t="s">
        <v>220</v>
      </c>
      <c r="S90" s="240" t="s">
        <v>156</v>
      </c>
      <c r="T90" s="241" t="s">
        <v>157</v>
      </c>
      <c r="U90" s="224">
        <v>0</v>
      </c>
      <c r="V90" s="224">
        <f>ROUND(E90*U90,2)</f>
        <v>0</v>
      </c>
      <c r="W90" s="224"/>
      <c r="X90" s="224" t="s">
        <v>221</v>
      </c>
      <c r="Y90" s="224" t="s">
        <v>159</v>
      </c>
      <c r="Z90" s="214"/>
      <c r="AA90" s="214"/>
      <c r="AB90" s="214"/>
      <c r="AC90" s="214"/>
      <c r="AD90" s="214"/>
      <c r="AE90" s="214"/>
      <c r="AF90" s="214"/>
      <c r="AG90" s="214" t="s">
        <v>222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2" x14ac:dyDescent="0.25">
      <c r="A91" s="221"/>
      <c r="B91" s="222"/>
      <c r="C91" s="250" t="s">
        <v>485</v>
      </c>
      <c r="D91" s="225"/>
      <c r="E91" s="226">
        <v>5.28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4"/>
      <c r="AA91" s="214"/>
      <c r="AB91" s="214"/>
      <c r="AC91" s="214"/>
      <c r="AD91" s="214"/>
      <c r="AE91" s="214"/>
      <c r="AF91" s="214"/>
      <c r="AG91" s="214" t="s">
        <v>165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5">
      <c r="A92" s="235">
        <v>24</v>
      </c>
      <c r="B92" s="236" t="s">
        <v>486</v>
      </c>
      <c r="C92" s="247" t="s">
        <v>487</v>
      </c>
      <c r="D92" s="237" t="s">
        <v>154</v>
      </c>
      <c r="E92" s="238">
        <v>22.33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0.17244999999999999</v>
      </c>
      <c r="O92" s="238">
        <f>ROUND(E92*N92,2)</f>
        <v>3.85</v>
      </c>
      <c r="P92" s="238">
        <v>0</v>
      </c>
      <c r="Q92" s="238">
        <f>ROUND(E92*P92,2)</f>
        <v>0</v>
      </c>
      <c r="R92" s="240" t="s">
        <v>220</v>
      </c>
      <c r="S92" s="240" t="s">
        <v>156</v>
      </c>
      <c r="T92" s="241" t="s">
        <v>157</v>
      </c>
      <c r="U92" s="224">
        <v>0</v>
      </c>
      <c r="V92" s="224">
        <f>ROUND(E92*U92,2)</f>
        <v>0</v>
      </c>
      <c r="W92" s="224"/>
      <c r="X92" s="224" t="s">
        <v>221</v>
      </c>
      <c r="Y92" s="224" t="s">
        <v>159</v>
      </c>
      <c r="Z92" s="214"/>
      <c r="AA92" s="214"/>
      <c r="AB92" s="214"/>
      <c r="AC92" s="214"/>
      <c r="AD92" s="214"/>
      <c r="AE92" s="214"/>
      <c r="AF92" s="214"/>
      <c r="AG92" s="214" t="s">
        <v>222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2" x14ac:dyDescent="0.25">
      <c r="A93" s="221"/>
      <c r="B93" s="222"/>
      <c r="C93" s="250" t="s">
        <v>488</v>
      </c>
      <c r="D93" s="225"/>
      <c r="E93" s="226">
        <v>22.33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4"/>
      <c r="AA93" s="214"/>
      <c r="AB93" s="214"/>
      <c r="AC93" s="214"/>
      <c r="AD93" s="214"/>
      <c r="AE93" s="214"/>
      <c r="AF93" s="214"/>
      <c r="AG93" s="214" t="s">
        <v>165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5">
      <c r="A94" s="235">
        <v>25</v>
      </c>
      <c r="B94" s="236" t="s">
        <v>489</v>
      </c>
      <c r="C94" s="247" t="s">
        <v>490</v>
      </c>
      <c r="D94" s="237" t="s">
        <v>154</v>
      </c>
      <c r="E94" s="238">
        <v>23.4465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2.0000000000000001E-4</v>
      </c>
      <c r="O94" s="238">
        <f>ROUND(E94*N94,2)</f>
        <v>0</v>
      </c>
      <c r="P94" s="238">
        <v>0</v>
      </c>
      <c r="Q94" s="238">
        <f>ROUND(E94*P94,2)</f>
        <v>0</v>
      </c>
      <c r="R94" s="240" t="s">
        <v>220</v>
      </c>
      <c r="S94" s="240" t="s">
        <v>156</v>
      </c>
      <c r="T94" s="241" t="s">
        <v>157</v>
      </c>
      <c r="U94" s="224">
        <v>0</v>
      </c>
      <c r="V94" s="224">
        <f>ROUND(E94*U94,2)</f>
        <v>0</v>
      </c>
      <c r="W94" s="224"/>
      <c r="X94" s="224" t="s">
        <v>221</v>
      </c>
      <c r="Y94" s="224" t="s">
        <v>159</v>
      </c>
      <c r="Z94" s="214"/>
      <c r="AA94" s="214"/>
      <c r="AB94" s="214"/>
      <c r="AC94" s="214"/>
      <c r="AD94" s="214"/>
      <c r="AE94" s="214"/>
      <c r="AF94" s="214"/>
      <c r="AG94" s="214" t="s">
        <v>222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2" x14ac:dyDescent="0.25">
      <c r="A95" s="221"/>
      <c r="B95" s="222"/>
      <c r="C95" s="250" t="s">
        <v>491</v>
      </c>
      <c r="D95" s="225"/>
      <c r="E95" s="226">
        <v>23.45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4"/>
      <c r="AA95" s="214"/>
      <c r="AB95" s="214"/>
      <c r="AC95" s="214"/>
      <c r="AD95" s="214"/>
      <c r="AE95" s="214"/>
      <c r="AF95" s="214"/>
      <c r="AG95" s="214" t="s">
        <v>165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x14ac:dyDescent="0.25">
      <c r="A96" s="228" t="s">
        <v>150</v>
      </c>
      <c r="B96" s="229" t="s">
        <v>94</v>
      </c>
      <c r="C96" s="246" t="s">
        <v>95</v>
      </c>
      <c r="D96" s="230"/>
      <c r="E96" s="231"/>
      <c r="F96" s="232"/>
      <c r="G96" s="232">
        <f>SUMIF(AG97:AG104,"&lt;&gt;NOR",G97:G104)</f>
        <v>0</v>
      </c>
      <c r="H96" s="232"/>
      <c r="I96" s="232">
        <f>SUM(I97:I104)</f>
        <v>0</v>
      </c>
      <c r="J96" s="232"/>
      <c r="K96" s="232">
        <f>SUM(K97:K104)</f>
        <v>0</v>
      </c>
      <c r="L96" s="232"/>
      <c r="M96" s="232">
        <f>SUM(M97:M104)</f>
        <v>0</v>
      </c>
      <c r="N96" s="231"/>
      <c r="O96" s="231">
        <f>SUM(O97:O104)</f>
        <v>5.6899999999999995</v>
      </c>
      <c r="P96" s="231"/>
      <c r="Q96" s="231">
        <f>SUM(Q97:Q104)</f>
        <v>0</v>
      </c>
      <c r="R96" s="232"/>
      <c r="S96" s="232"/>
      <c r="T96" s="233"/>
      <c r="U96" s="227"/>
      <c r="V96" s="227">
        <f>SUM(V97:V104)</f>
        <v>4.84</v>
      </c>
      <c r="W96" s="227"/>
      <c r="X96" s="227"/>
      <c r="Y96" s="227"/>
      <c r="AG96" t="s">
        <v>151</v>
      </c>
    </row>
    <row r="97" spans="1:60" ht="30.6" outlineLevel="1" x14ac:dyDescent="0.25">
      <c r="A97" s="235">
        <v>26</v>
      </c>
      <c r="B97" s="236" t="s">
        <v>492</v>
      </c>
      <c r="C97" s="247" t="s">
        <v>493</v>
      </c>
      <c r="D97" s="237" t="s">
        <v>172</v>
      </c>
      <c r="E97" s="238">
        <v>13.5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0.26940999999999998</v>
      </c>
      <c r="O97" s="238">
        <f>ROUND(E97*N97,2)</f>
        <v>3.64</v>
      </c>
      <c r="P97" s="238">
        <v>0</v>
      </c>
      <c r="Q97" s="238">
        <f>ROUND(E97*P97,2)</f>
        <v>0</v>
      </c>
      <c r="R97" s="240" t="s">
        <v>155</v>
      </c>
      <c r="S97" s="240" t="s">
        <v>156</v>
      </c>
      <c r="T97" s="241" t="s">
        <v>157</v>
      </c>
      <c r="U97" s="224">
        <v>0.27200000000000002</v>
      </c>
      <c r="V97" s="224">
        <f>ROUND(E97*U97,2)</f>
        <v>3.67</v>
      </c>
      <c r="W97" s="224"/>
      <c r="X97" s="224" t="s">
        <v>158</v>
      </c>
      <c r="Y97" s="224" t="s">
        <v>159</v>
      </c>
      <c r="Z97" s="214"/>
      <c r="AA97" s="214"/>
      <c r="AB97" s="214"/>
      <c r="AC97" s="214"/>
      <c r="AD97" s="214"/>
      <c r="AE97" s="214"/>
      <c r="AF97" s="214"/>
      <c r="AG97" s="214" t="s">
        <v>179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2" x14ac:dyDescent="0.25">
      <c r="A98" s="221"/>
      <c r="B98" s="222"/>
      <c r="C98" s="248" t="s">
        <v>494</v>
      </c>
      <c r="D98" s="242"/>
      <c r="E98" s="242"/>
      <c r="F98" s="242"/>
      <c r="G98" s="242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4"/>
      <c r="AA98" s="214"/>
      <c r="AB98" s="214"/>
      <c r="AC98" s="214"/>
      <c r="AD98" s="214"/>
      <c r="AE98" s="214"/>
      <c r="AF98" s="214"/>
      <c r="AG98" s="214" t="s">
        <v>162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2" x14ac:dyDescent="0.25">
      <c r="A99" s="221"/>
      <c r="B99" s="222"/>
      <c r="C99" s="249" t="s">
        <v>494</v>
      </c>
      <c r="D99" s="243"/>
      <c r="E99" s="243"/>
      <c r="F99" s="243"/>
      <c r="G99" s="243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4"/>
      <c r="AA99" s="214"/>
      <c r="AB99" s="214"/>
      <c r="AC99" s="214"/>
      <c r="AD99" s="214"/>
      <c r="AE99" s="214"/>
      <c r="AF99" s="214"/>
      <c r="AG99" s="214" t="s">
        <v>163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2" x14ac:dyDescent="0.25">
      <c r="A100" s="221"/>
      <c r="B100" s="222"/>
      <c r="C100" s="250" t="s">
        <v>495</v>
      </c>
      <c r="D100" s="225"/>
      <c r="E100" s="226">
        <v>13.5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4"/>
      <c r="AA100" s="214"/>
      <c r="AB100" s="214"/>
      <c r="AC100" s="214"/>
      <c r="AD100" s="214"/>
      <c r="AE100" s="214"/>
      <c r="AF100" s="214"/>
      <c r="AG100" s="214" t="s">
        <v>165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5">
      <c r="A101" s="235">
        <v>27</v>
      </c>
      <c r="B101" s="236" t="s">
        <v>319</v>
      </c>
      <c r="C101" s="247" t="s">
        <v>320</v>
      </c>
      <c r="D101" s="237" t="s">
        <v>177</v>
      </c>
      <c r="E101" s="238">
        <v>0.81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2.5249999999999999</v>
      </c>
      <c r="O101" s="238">
        <f>ROUND(E101*N101,2)</f>
        <v>2.0499999999999998</v>
      </c>
      <c r="P101" s="238">
        <v>0</v>
      </c>
      <c r="Q101" s="238">
        <f>ROUND(E101*P101,2)</f>
        <v>0</v>
      </c>
      <c r="R101" s="240" t="s">
        <v>155</v>
      </c>
      <c r="S101" s="240" t="s">
        <v>156</v>
      </c>
      <c r="T101" s="241" t="s">
        <v>157</v>
      </c>
      <c r="U101" s="224">
        <v>1.4419999999999999</v>
      </c>
      <c r="V101" s="224">
        <f>ROUND(E101*U101,2)</f>
        <v>1.17</v>
      </c>
      <c r="W101" s="224"/>
      <c r="X101" s="224" t="s">
        <v>158</v>
      </c>
      <c r="Y101" s="224" t="s">
        <v>159</v>
      </c>
      <c r="Z101" s="214"/>
      <c r="AA101" s="214"/>
      <c r="AB101" s="214"/>
      <c r="AC101" s="214"/>
      <c r="AD101" s="214"/>
      <c r="AE101" s="214"/>
      <c r="AF101" s="214"/>
      <c r="AG101" s="214" t="s">
        <v>179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2" x14ac:dyDescent="0.25">
      <c r="A102" s="221"/>
      <c r="B102" s="222"/>
      <c r="C102" s="248" t="s">
        <v>321</v>
      </c>
      <c r="D102" s="242"/>
      <c r="E102" s="242"/>
      <c r="F102" s="242"/>
      <c r="G102" s="242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4"/>
      <c r="AA102" s="214"/>
      <c r="AB102" s="214"/>
      <c r="AC102" s="214"/>
      <c r="AD102" s="214"/>
      <c r="AE102" s="214"/>
      <c r="AF102" s="214"/>
      <c r="AG102" s="214" t="s">
        <v>162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2" x14ac:dyDescent="0.25">
      <c r="A103" s="221"/>
      <c r="B103" s="222"/>
      <c r="C103" s="249" t="s">
        <v>321</v>
      </c>
      <c r="D103" s="243"/>
      <c r="E103" s="243"/>
      <c r="F103" s="243"/>
      <c r="G103" s="243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163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2" x14ac:dyDescent="0.25">
      <c r="A104" s="221"/>
      <c r="B104" s="222"/>
      <c r="C104" s="250" t="s">
        <v>496</v>
      </c>
      <c r="D104" s="225"/>
      <c r="E104" s="226">
        <v>0.81</v>
      </c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4"/>
      <c r="AA104" s="214"/>
      <c r="AB104" s="214"/>
      <c r="AC104" s="214"/>
      <c r="AD104" s="214"/>
      <c r="AE104" s="214"/>
      <c r="AF104" s="214"/>
      <c r="AG104" s="214" t="s">
        <v>165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x14ac:dyDescent="0.25">
      <c r="A105" s="228" t="s">
        <v>150</v>
      </c>
      <c r="B105" s="229" t="s">
        <v>98</v>
      </c>
      <c r="C105" s="246" t="s">
        <v>99</v>
      </c>
      <c r="D105" s="230"/>
      <c r="E105" s="231"/>
      <c r="F105" s="232"/>
      <c r="G105" s="232">
        <f>SUMIF(AG106:AG108,"&lt;&gt;NOR",G106:G108)</f>
        <v>0</v>
      </c>
      <c r="H105" s="232"/>
      <c r="I105" s="232">
        <f>SUM(I106:I108)</f>
        <v>0</v>
      </c>
      <c r="J105" s="232"/>
      <c r="K105" s="232">
        <f>SUM(K106:K108)</f>
        <v>0</v>
      </c>
      <c r="L105" s="232"/>
      <c r="M105" s="232">
        <f>SUM(M106:M108)</f>
        <v>0</v>
      </c>
      <c r="N105" s="231"/>
      <c r="O105" s="231">
        <f>SUM(O106:O108)</f>
        <v>0</v>
      </c>
      <c r="P105" s="231"/>
      <c r="Q105" s="231">
        <f>SUM(Q106:Q108)</f>
        <v>0</v>
      </c>
      <c r="R105" s="232"/>
      <c r="S105" s="232"/>
      <c r="T105" s="233"/>
      <c r="U105" s="227"/>
      <c r="V105" s="227">
        <f>SUM(V106:V108)</f>
        <v>8.5399999999999991</v>
      </c>
      <c r="W105" s="227"/>
      <c r="X105" s="227"/>
      <c r="Y105" s="227"/>
      <c r="AG105" t="s">
        <v>151</v>
      </c>
    </row>
    <row r="106" spans="1:60" outlineLevel="1" x14ac:dyDescent="0.25">
      <c r="A106" s="235">
        <v>28</v>
      </c>
      <c r="B106" s="236" t="s">
        <v>232</v>
      </c>
      <c r="C106" s="247" t="s">
        <v>233</v>
      </c>
      <c r="D106" s="237" t="s">
        <v>219</v>
      </c>
      <c r="E106" s="238">
        <v>21.903359999999999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 t="s">
        <v>155</v>
      </c>
      <c r="S106" s="240" t="s">
        <v>156</v>
      </c>
      <c r="T106" s="241" t="s">
        <v>157</v>
      </c>
      <c r="U106" s="224">
        <v>0.39</v>
      </c>
      <c r="V106" s="224">
        <f>ROUND(E106*U106,2)</f>
        <v>8.5399999999999991</v>
      </c>
      <c r="W106" s="224"/>
      <c r="X106" s="224" t="s">
        <v>158</v>
      </c>
      <c r="Y106" s="224" t="s">
        <v>159</v>
      </c>
      <c r="Z106" s="214"/>
      <c r="AA106" s="214"/>
      <c r="AB106" s="214"/>
      <c r="AC106" s="214"/>
      <c r="AD106" s="214"/>
      <c r="AE106" s="214"/>
      <c r="AF106" s="214"/>
      <c r="AG106" s="214" t="s">
        <v>179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2" x14ac:dyDescent="0.25">
      <c r="A107" s="221"/>
      <c r="B107" s="222"/>
      <c r="C107" s="248" t="s">
        <v>234</v>
      </c>
      <c r="D107" s="242"/>
      <c r="E107" s="242"/>
      <c r="F107" s="242"/>
      <c r="G107" s="242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4"/>
      <c r="AA107" s="214"/>
      <c r="AB107" s="214"/>
      <c r="AC107" s="214"/>
      <c r="AD107" s="214"/>
      <c r="AE107" s="214"/>
      <c r="AF107" s="214"/>
      <c r="AG107" s="214" t="s">
        <v>162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2" x14ac:dyDescent="0.25">
      <c r="A108" s="221"/>
      <c r="B108" s="222"/>
      <c r="C108" s="249" t="s">
        <v>234</v>
      </c>
      <c r="D108" s="243"/>
      <c r="E108" s="243"/>
      <c r="F108" s="243"/>
      <c r="G108" s="243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4"/>
      <c r="AA108" s="214"/>
      <c r="AB108" s="214"/>
      <c r="AC108" s="214"/>
      <c r="AD108" s="214"/>
      <c r="AE108" s="214"/>
      <c r="AF108" s="214"/>
      <c r="AG108" s="214" t="s">
        <v>163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x14ac:dyDescent="0.25">
      <c r="A109" s="228" t="s">
        <v>150</v>
      </c>
      <c r="B109" s="229" t="s">
        <v>116</v>
      </c>
      <c r="C109" s="246" t="s">
        <v>117</v>
      </c>
      <c r="D109" s="230"/>
      <c r="E109" s="231"/>
      <c r="F109" s="232"/>
      <c r="G109" s="232">
        <f>SUMIF(AG110:AG115,"&lt;&gt;NOR",G110:G115)</f>
        <v>0</v>
      </c>
      <c r="H109" s="232"/>
      <c r="I109" s="232">
        <f>SUM(I110:I115)</f>
        <v>0</v>
      </c>
      <c r="J109" s="232"/>
      <c r="K109" s="232">
        <f>SUM(K110:K115)</f>
        <v>0</v>
      </c>
      <c r="L109" s="232"/>
      <c r="M109" s="232">
        <f>SUM(M110:M115)</f>
        <v>0</v>
      </c>
      <c r="N109" s="231"/>
      <c r="O109" s="231">
        <f>SUM(O110:O115)</f>
        <v>0</v>
      </c>
      <c r="P109" s="231"/>
      <c r="Q109" s="231">
        <f>SUM(Q110:Q115)</f>
        <v>0</v>
      </c>
      <c r="R109" s="232"/>
      <c r="S109" s="232"/>
      <c r="T109" s="233"/>
      <c r="U109" s="227"/>
      <c r="V109" s="227">
        <f>SUM(V110:V115)</f>
        <v>3.0700000000000003</v>
      </c>
      <c r="W109" s="227"/>
      <c r="X109" s="227"/>
      <c r="Y109" s="227"/>
      <c r="AG109" t="s">
        <v>151</v>
      </c>
    </row>
    <row r="110" spans="1:60" ht="20.399999999999999" outlineLevel="1" x14ac:dyDescent="0.25">
      <c r="A110" s="255">
        <v>29</v>
      </c>
      <c r="B110" s="256" t="s">
        <v>497</v>
      </c>
      <c r="C110" s="262" t="s">
        <v>498</v>
      </c>
      <c r="D110" s="257" t="s">
        <v>172</v>
      </c>
      <c r="E110" s="258">
        <v>7</v>
      </c>
      <c r="F110" s="259"/>
      <c r="G110" s="260">
        <f>ROUND(E110*F110,2)</f>
        <v>0</v>
      </c>
      <c r="H110" s="259"/>
      <c r="I110" s="260">
        <f>ROUND(E110*H110,2)</f>
        <v>0</v>
      </c>
      <c r="J110" s="259"/>
      <c r="K110" s="260">
        <f>ROUND(E110*J110,2)</f>
        <v>0</v>
      </c>
      <c r="L110" s="260">
        <v>21</v>
      </c>
      <c r="M110" s="260">
        <f>G110*(1+L110/100)</f>
        <v>0</v>
      </c>
      <c r="N110" s="258">
        <v>0</v>
      </c>
      <c r="O110" s="258">
        <f>ROUND(E110*N110,2)</f>
        <v>0</v>
      </c>
      <c r="P110" s="258">
        <v>0</v>
      </c>
      <c r="Q110" s="258">
        <f>ROUND(E110*P110,2)</f>
        <v>0</v>
      </c>
      <c r="R110" s="260" t="s">
        <v>116</v>
      </c>
      <c r="S110" s="260" t="s">
        <v>156</v>
      </c>
      <c r="T110" s="261" t="s">
        <v>157</v>
      </c>
      <c r="U110" s="224">
        <v>0.28166999999999998</v>
      </c>
      <c r="V110" s="224">
        <f>ROUND(E110*U110,2)</f>
        <v>1.97</v>
      </c>
      <c r="W110" s="224"/>
      <c r="X110" s="224" t="s">
        <v>158</v>
      </c>
      <c r="Y110" s="224" t="s">
        <v>159</v>
      </c>
      <c r="Z110" s="214"/>
      <c r="AA110" s="214"/>
      <c r="AB110" s="214"/>
      <c r="AC110" s="214"/>
      <c r="AD110" s="214"/>
      <c r="AE110" s="214"/>
      <c r="AF110" s="214"/>
      <c r="AG110" s="214" t="s">
        <v>160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 x14ac:dyDescent="0.25">
      <c r="A111" s="255">
        <v>30</v>
      </c>
      <c r="B111" s="256" t="s">
        <v>499</v>
      </c>
      <c r="C111" s="262" t="s">
        <v>500</v>
      </c>
      <c r="D111" s="257" t="s">
        <v>172</v>
      </c>
      <c r="E111" s="258">
        <v>3.5</v>
      </c>
      <c r="F111" s="259"/>
      <c r="G111" s="260">
        <f>ROUND(E111*F111,2)</f>
        <v>0</v>
      </c>
      <c r="H111" s="259"/>
      <c r="I111" s="260">
        <f>ROUND(E111*H111,2)</f>
        <v>0</v>
      </c>
      <c r="J111" s="259"/>
      <c r="K111" s="260">
        <f>ROUND(E111*J111,2)</f>
        <v>0</v>
      </c>
      <c r="L111" s="260">
        <v>21</v>
      </c>
      <c r="M111" s="260">
        <f>G111*(1+L111/100)</f>
        <v>0</v>
      </c>
      <c r="N111" s="258">
        <v>0</v>
      </c>
      <c r="O111" s="258">
        <f>ROUND(E111*N111,2)</f>
        <v>0</v>
      </c>
      <c r="P111" s="258">
        <v>0</v>
      </c>
      <c r="Q111" s="258">
        <f>ROUND(E111*P111,2)</f>
        <v>0</v>
      </c>
      <c r="R111" s="260" t="s">
        <v>116</v>
      </c>
      <c r="S111" s="260" t="s">
        <v>156</v>
      </c>
      <c r="T111" s="261" t="s">
        <v>157</v>
      </c>
      <c r="U111" s="224">
        <v>0.31317</v>
      </c>
      <c r="V111" s="224">
        <f>ROUND(E111*U111,2)</f>
        <v>1.1000000000000001</v>
      </c>
      <c r="W111" s="224"/>
      <c r="X111" s="224" t="s">
        <v>158</v>
      </c>
      <c r="Y111" s="224" t="s">
        <v>159</v>
      </c>
      <c r="Z111" s="214"/>
      <c r="AA111" s="214"/>
      <c r="AB111" s="214"/>
      <c r="AC111" s="214"/>
      <c r="AD111" s="214"/>
      <c r="AE111" s="214"/>
      <c r="AF111" s="214"/>
      <c r="AG111" s="214" t="s">
        <v>160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ht="30.6" outlineLevel="1" x14ac:dyDescent="0.25">
      <c r="A112" s="235">
        <v>31</v>
      </c>
      <c r="B112" s="236" t="s">
        <v>501</v>
      </c>
      <c r="C112" s="247" t="s">
        <v>502</v>
      </c>
      <c r="D112" s="237" t="s">
        <v>172</v>
      </c>
      <c r="E112" s="238">
        <v>7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2.2000000000000001E-4</v>
      </c>
      <c r="O112" s="238">
        <f>ROUND(E112*N112,2)</f>
        <v>0</v>
      </c>
      <c r="P112" s="238">
        <v>0</v>
      </c>
      <c r="Q112" s="238">
        <f>ROUND(E112*P112,2)</f>
        <v>0</v>
      </c>
      <c r="R112" s="240" t="s">
        <v>220</v>
      </c>
      <c r="S112" s="240" t="s">
        <v>156</v>
      </c>
      <c r="T112" s="241" t="s">
        <v>157</v>
      </c>
      <c r="U112" s="224">
        <v>0</v>
      </c>
      <c r="V112" s="224">
        <f>ROUND(E112*U112,2)</f>
        <v>0</v>
      </c>
      <c r="W112" s="224"/>
      <c r="X112" s="224" t="s">
        <v>221</v>
      </c>
      <c r="Y112" s="224" t="s">
        <v>159</v>
      </c>
      <c r="Z112" s="214"/>
      <c r="AA112" s="214"/>
      <c r="AB112" s="214"/>
      <c r="AC112" s="214"/>
      <c r="AD112" s="214"/>
      <c r="AE112" s="214"/>
      <c r="AF112" s="214"/>
      <c r="AG112" s="214" t="s">
        <v>222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2" x14ac:dyDescent="0.25">
      <c r="A113" s="221"/>
      <c r="B113" s="222"/>
      <c r="C113" s="250" t="s">
        <v>503</v>
      </c>
      <c r="D113" s="225"/>
      <c r="E113" s="226">
        <v>7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4"/>
      <c r="AA113" s="214"/>
      <c r="AB113" s="214"/>
      <c r="AC113" s="214"/>
      <c r="AD113" s="214"/>
      <c r="AE113" s="214"/>
      <c r="AF113" s="214"/>
      <c r="AG113" s="214" t="s">
        <v>165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30.6" outlineLevel="1" x14ac:dyDescent="0.25">
      <c r="A114" s="235">
        <v>32</v>
      </c>
      <c r="B114" s="236" t="s">
        <v>504</v>
      </c>
      <c r="C114" s="247" t="s">
        <v>505</v>
      </c>
      <c r="D114" s="237" t="s">
        <v>172</v>
      </c>
      <c r="E114" s="238">
        <v>3.5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5.0000000000000001E-4</v>
      </c>
      <c r="O114" s="238">
        <f>ROUND(E114*N114,2)</f>
        <v>0</v>
      </c>
      <c r="P114" s="238">
        <v>0</v>
      </c>
      <c r="Q114" s="238">
        <f>ROUND(E114*P114,2)</f>
        <v>0</v>
      </c>
      <c r="R114" s="240" t="s">
        <v>220</v>
      </c>
      <c r="S114" s="240" t="s">
        <v>156</v>
      </c>
      <c r="T114" s="241" t="s">
        <v>157</v>
      </c>
      <c r="U114" s="224">
        <v>0</v>
      </c>
      <c r="V114" s="224">
        <f>ROUND(E114*U114,2)</f>
        <v>0</v>
      </c>
      <c r="W114" s="224"/>
      <c r="X114" s="224" t="s">
        <v>221</v>
      </c>
      <c r="Y114" s="224" t="s">
        <v>159</v>
      </c>
      <c r="Z114" s="214"/>
      <c r="AA114" s="214"/>
      <c r="AB114" s="214"/>
      <c r="AC114" s="214"/>
      <c r="AD114" s="214"/>
      <c r="AE114" s="214"/>
      <c r="AF114" s="214"/>
      <c r="AG114" s="214" t="s">
        <v>222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2" x14ac:dyDescent="0.25">
      <c r="A115" s="221"/>
      <c r="B115" s="222"/>
      <c r="C115" s="250" t="s">
        <v>506</v>
      </c>
      <c r="D115" s="225"/>
      <c r="E115" s="226">
        <v>3.5</v>
      </c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4"/>
      <c r="AA115" s="214"/>
      <c r="AB115" s="214"/>
      <c r="AC115" s="214"/>
      <c r="AD115" s="214"/>
      <c r="AE115" s="214"/>
      <c r="AF115" s="214"/>
      <c r="AG115" s="214" t="s">
        <v>165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x14ac:dyDescent="0.25">
      <c r="A116" s="228" t="s">
        <v>150</v>
      </c>
      <c r="B116" s="229" t="s">
        <v>122</v>
      </c>
      <c r="C116" s="246" t="s">
        <v>28</v>
      </c>
      <c r="D116" s="230"/>
      <c r="E116" s="231"/>
      <c r="F116" s="232"/>
      <c r="G116" s="232">
        <f>SUMIF(AG117:AG127,"&lt;&gt;NOR",G117:G127)</f>
        <v>0</v>
      </c>
      <c r="H116" s="232"/>
      <c r="I116" s="232">
        <f>SUM(I117:I127)</f>
        <v>0</v>
      </c>
      <c r="J116" s="232"/>
      <c r="K116" s="232">
        <f>SUM(K117:K127)</f>
        <v>0</v>
      </c>
      <c r="L116" s="232"/>
      <c r="M116" s="232">
        <f>SUM(M117:M127)</f>
        <v>0</v>
      </c>
      <c r="N116" s="231"/>
      <c r="O116" s="231">
        <f>SUM(O117:O127)</f>
        <v>0</v>
      </c>
      <c r="P116" s="231"/>
      <c r="Q116" s="231">
        <f>SUM(Q117:Q127)</f>
        <v>0</v>
      </c>
      <c r="R116" s="232"/>
      <c r="S116" s="232"/>
      <c r="T116" s="233"/>
      <c r="U116" s="227"/>
      <c r="V116" s="227">
        <f>SUM(V117:V127)</f>
        <v>0</v>
      </c>
      <c r="W116" s="227"/>
      <c r="X116" s="227"/>
      <c r="Y116" s="227"/>
      <c r="AG116" t="s">
        <v>151</v>
      </c>
    </row>
    <row r="117" spans="1:60" outlineLevel="1" x14ac:dyDescent="0.25">
      <c r="A117" s="235">
        <v>33</v>
      </c>
      <c r="B117" s="236" t="s">
        <v>331</v>
      </c>
      <c r="C117" s="247" t="s">
        <v>332</v>
      </c>
      <c r="D117" s="237" t="s">
        <v>333</v>
      </c>
      <c r="E117" s="238">
        <v>1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/>
      <c r="S117" s="240" t="s">
        <v>156</v>
      </c>
      <c r="T117" s="241" t="s">
        <v>327</v>
      </c>
      <c r="U117" s="224">
        <v>0</v>
      </c>
      <c r="V117" s="224">
        <f>ROUND(E117*U117,2)</f>
        <v>0</v>
      </c>
      <c r="W117" s="224"/>
      <c r="X117" s="224" t="s">
        <v>334</v>
      </c>
      <c r="Y117" s="224" t="s">
        <v>159</v>
      </c>
      <c r="Z117" s="214"/>
      <c r="AA117" s="214"/>
      <c r="AB117" s="214"/>
      <c r="AC117" s="214"/>
      <c r="AD117" s="214"/>
      <c r="AE117" s="214"/>
      <c r="AF117" s="214"/>
      <c r="AG117" s="214" t="s">
        <v>335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2" x14ac:dyDescent="0.25">
      <c r="A118" s="221"/>
      <c r="B118" s="222"/>
      <c r="C118" s="251" t="s">
        <v>336</v>
      </c>
      <c r="D118" s="245"/>
      <c r="E118" s="245"/>
      <c r="F118" s="245"/>
      <c r="G118" s="245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4"/>
      <c r="AA118" s="214"/>
      <c r="AB118" s="214"/>
      <c r="AC118" s="214"/>
      <c r="AD118" s="214"/>
      <c r="AE118" s="214"/>
      <c r="AF118" s="214"/>
      <c r="AG118" s="214" t="s">
        <v>163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5">
      <c r="A119" s="235">
        <v>34</v>
      </c>
      <c r="B119" s="236" t="s">
        <v>337</v>
      </c>
      <c r="C119" s="247" t="s">
        <v>338</v>
      </c>
      <c r="D119" s="237" t="s">
        <v>333</v>
      </c>
      <c r="E119" s="238">
        <v>1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</v>
      </c>
      <c r="O119" s="238">
        <f>ROUND(E119*N119,2)</f>
        <v>0</v>
      </c>
      <c r="P119" s="238">
        <v>0</v>
      </c>
      <c r="Q119" s="238">
        <f>ROUND(E119*P119,2)</f>
        <v>0</v>
      </c>
      <c r="R119" s="240"/>
      <c r="S119" s="240" t="s">
        <v>156</v>
      </c>
      <c r="T119" s="241" t="s">
        <v>327</v>
      </c>
      <c r="U119" s="224">
        <v>0</v>
      </c>
      <c r="V119" s="224">
        <f>ROUND(E119*U119,2)</f>
        <v>0</v>
      </c>
      <c r="W119" s="224"/>
      <c r="X119" s="224" t="s">
        <v>334</v>
      </c>
      <c r="Y119" s="224" t="s">
        <v>159</v>
      </c>
      <c r="Z119" s="214"/>
      <c r="AA119" s="214"/>
      <c r="AB119" s="214"/>
      <c r="AC119" s="214"/>
      <c r="AD119" s="214"/>
      <c r="AE119" s="214"/>
      <c r="AF119" s="214"/>
      <c r="AG119" s="214" t="s">
        <v>335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2" x14ac:dyDescent="0.25">
      <c r="A120" s="221"/>
      <c r="B120" s="222"/>
      <c r="C120" s="251" t="s">
        <v>339</v>
      </c>
      <c r="D120" s="245"/>
      <c r="E120" s="245"/>
      <c r="F120" s="245"/>
      <c r="G120" s="245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4"/>
      <c r="AA120" s="214"/>
      <c r="AB120" s="214"/>
      <c r="AC120" s="214"/>
      <c r="AD120" s="214"/>
      <c r="AE120" s="214"/>
      <c r="AF120" s="214"/>
      <c r="AG120" s="214" t="s">
        <v>163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5">
      <c r="A121" s="235">
        <v>35</v>
      </c>
      <c r="B121" s="236" t="s">
        <v>507</v>
      </c>
      <c r="C121" s="247" t="s">
        <v>508</v>
      </c>
      <c r="D121" s="237" t="s">
        <v>333</v>
      </c>
      <c r="E121" s="238">
        <v>1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/>
      <c r="S121" s="240" t="s">
        <v>156</v>
      </c>
      <c r="T121" s="241" t="s">
        <v>327</v>
      </c>
      <c r="U121" s="224">
        <v>0</v>
      </c>
      <c r="V121" s="224">
        <f>ROUND(E121*U121,2)</f>
        <v>0</v>
      </c>
      <c r="W121" s="224"/>
      <c r="X121" s="224" t="s">
        <v>334</v>
      </c>
      <c r="Y121" s="224" t="s">
        <v>159</v>
      </c>
      <c r="Z121" s="214"/>
      <c r="AA121" s="214"/>
      <c r="AB121" s="214"/>
      <c r="AC121" s="214"/>
      <c r="AD121" s="214"/>
      <c r="AE121" s="214"/>
      <c r="AF121" s="214"/>
      <c r="AG121" s="214" t="s">
        <v>335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ht="21" outlineLevel="2" x14ac:dyDescent="0.25">
      <c r="A122" s="221"/>
      <c r="B122" s="222"/>
      <c r="C122" s="251" t="s">
        <v>509</v>
      </c>
      <c r="D122" s="245"/>
      <c r="E122" s="245"/>
      <c r="F122" s="245"/>
      <c r="G122" s="245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4"/>
      <c r="AA122" s="214"/>
      <c r="AB122" s="214"/>
      <c r="AC122" s="214"/>
      <c r="AD122" s="214"/>
      <c r="AE122" s="214"/>
      <c r="AF122" s="214"/>
      <c r="AG122" s="214" t="s">
        <v>163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44" t="str">
        <f>C122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5">
      <c r="A123" s="235">
        <v>36</v>
      </c>
      <c r="B123" s="236" t="s">
        <v>340</v>
      </c>
      <c r="C123" s="247" t="s">
        <v>341</v>
      </c>
      <c r="D123" s="237" t="s">
        <v>333</v>
      </c>
      <c r="E123" s="238">
        <v>1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/>
      <c r="S123" s="240" t="s">
        <v>156</v>
      </c>
      <c r="T123" s="241" t="s">
        <v>327</v>
      </c>
      <c r="U123" s="224">
        <v>0</v>
      </c>
      <c r="V123" s="224">
        <f>ROUND(E123*U123,2)</f>
        <v>0</v>
      </c>
      <c r="W123" s="224"/>
      <c r="X123" s="224" t="s">
        <v>334</v>
      </c>
      <c r="Y123" s="224" t="s">
        <v>159</v>
      </c>
      <c r="Z123" s="214"/>
      <c r="AA123" s="214"/>
      <c r="AB123" s="214"/>
      <c r="AC123" s="214"/>
      <c r="AD123" s="214"/>
      <c r="AE123" s="214"/>
      <c r="AF123" s="214"/>
      <c r="AG123" s="214" t="s">
        <v>335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2" x14ac:dyDescent="0.25">
      <c r="A124" s="221"/>
      <c r="B124" s="222"/>
      <c r="C124" s="251" t="s">
        <v>342</v>
      </c>
      <c r="D124" s="245"/>
      <c r="E124" s="245"/>
      <c r="F124" s="245"/>
      <c r="G124" s="245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4"/>
      <c r="AA124" s="214"/>
      <c r="AB124" s="214"/>
      <c r="AC124" s="214"/>
      <c r="AD124" s="214"/>
      <c r="AE124" s="214"/>
      <c r="AF124" s="214"/>
      <c r="AG124" s="214" t="s">
        <v>163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44" t="str">
        <f>C124</f>
        <v>Náklady zhotovitele, které vzniknou v souvislosti s povinnostmi zhotovitele při předání a převzetí díla.</v>
      </c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5">
      <c r="A125" s="235">
        <v>37</v>
      </c>
      <c r="B125" s="236" t="s">
        <v>343</v>
      </c>
      <c r="C125" s="247" t="s">
        <v>344</v>
      </c>
      <c r="D125" s="237" t="s">
        <v>333</v>
      </c>
      <c r="E125" s="238">
        <v>1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/>
      <c r="S125" s="240" t="s">
        <v>156</v>
      </c>
      <c r="T125" s="241" t="s">
        <v>327</v>
      </c>
      <c r="U125" s="224">
        <v>0</v>
      </c>
      <c r="V125" s="224">
        <f>ROUND(E125*U125,2)</f>
        <v>0</v>
      </c>
      <c r="W125" s="224"/>
      <c r="X125" s="224" t="s">
        <v>334</v>
      </c>
      <c r="Y125" s="224" t="s">
        <v>159</v>
      </c>
      <c r="Z125" s="214"/>
      <c r="AA125" s="214"/>
      <c r="AB125" s="214"/>
      <c r="AC125" s="214"/>
      <c r="AD125" s="214"/>
      <c r="AE125" s="214"/>
      <c r="AF125" s="214"/>
      <c r="AG125" s="214" t="s">
        <v>335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2" x14ac:dyDescent="0.25">
      <c r="A126" s="221"/>
      <c r="B126" s="222"/>
      <c r="C126" s="251" t="s">
        <v>345</v>
      </c>
      <c r="D126" s="245"/>
      <c r="E126" s="245"/>
      <c r="F126" s="245"/>
      <c r="G126" s="245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4"/>
      <c r="AA126" s="214"/>
      <c r="AB126" s="214"/>
      <c r="AC126" s="214"/>
      <c r="AD126" s="214"/>
      <c r="AE126" s="214"/>
      <c r="AF126" s="214"/>
      <c r="AG126" s="214" t="s">
        <v>163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44" t="str">
        <f>C126</f>
        <v>Náklady na provedení skutečného zaměření stavby v rozsahu nezbytném pro zápis změny do katastru nemovitostí.</v>
      </c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5">
      <c r="A127" s="255">
        <v>38</v>
      </c>
      <c r="B127" s="256" t="s">
        <v>346</v>
      </c>
      <c r="C127" s="262" t="s">
        <v>347</v>
      </c>
      <c r="D127" s="257" t="s">
        <v>333</v>
      </c>
      <c r="E127" s="258">
        <v>1</v>
      </c>
      <c r="F127" s="259"/>
      <c r="G127" s="260">
        <f>ROUND(E127*F127,2)</f>
        <v>0</v>
      </c>
      <c r="H127" s="259"/>
      <c r="I127" s="260">
        <f>ROUND(E127*H127,2)</f>
        <v>0</v>
      </c>
      <c r="J127" s="259"/>
      <c r="K127" s="260">
        <f>ROUND(E127*J127,2)</f>
        <v>0</v>
      </c>
      <c r="L127" s="260">
        <v>21</v>
      </c>
      <c r="M127" s="260">
        <f>G127*(1+L127/100)</f>
        <v>0</v>
      </c>
      <c r="N127" s="258">
        <v>0</v>
      </c>
      <c r="O127" s="258">
        <f>ROUND(E127*N127,2)</f>
        <v>0</v>
      </c>
      <c r="P127" s="258">
        <v>0</v>
      </c>
      <c r="Q127" s="258">
        <f>ROUND(E127*P127,2)</f>
        <v>0</v>
      </c>
      <c r="R127" s="260"/>
      <c r="S127" s="260" t="s">
        <v>326</v>
      </c>
      <c r="T127" s="261" t="s">
        <v>327</v>
      </c>
      <c r="U127" s="224">
        <v>0</v>
      </c>
      <c r="V127" s="224">
        <f>ROUND(E127*U127,2)</f>
        <v>0</v>
      </c>
      <c r="W127" s="224"/>
      <c r="X127" s="224" t="s">
        <v>334</v>
      </c>
      <c r="Y127" s="224" t="s">
        <v>159</v>
      </c>
      <c r="Z127" s="214"/>
      <c r="AA127" s="214"/>
      <c r="AB127" s="214"/>
      <c r="AC127" s="214"/>
      <c r="AD127" s="214"/>
      <c r="AE127" s="214"/>
      <c r="AF127" s="214"/>
      <c r="AG127" s="214" t="s">
        <v>348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x14ac:dyDescent="0.25">
      <c r="A128" s="228" t="s">
        <v>150</v>
      </c>
      <c r="B128" s="229" t="s">
        <v>121</v>
      </c>
      <c r="C128" s="246" t="s">
        <v>27</v>
      </c>
      <c r="D128" s="230"/>
      <c r="E128" s="231"/>
      <c r="F128" s="232"/>
      <c r="G128" s="232">
        <f>SUMIF(AG129:AG135,"&lt;&gt;NOR",G129:G135)</f>
        <v>0</v>
      </c>
      <c r="H128" s="232"/>
      <c r="I128" s="232">
        <f>SUM(I129:I135)</f>
        <v>0</v>
      </c>
      <c r="J128" s="232"/>
      <c r="K128" s="232">
        <f>SUM(K129:K135)</f>
        <v>0</v>
      </c>
      <c r="L128" s="232"/>
      <c r="M128" s="232">
        <f>SUM(M129:M135)</f>
        <v>0</v>
      </c>
      <c r="N128" s="231"/>
      <c r="O128" s="231">
        <f>SUM(O129:O135)</f>
        <v>0</v>
      </c>
      <c r="P128" s="231"/>
      <c r="Q128" s="231">
        <f>SUM(Q129:Q135)</f>
        <v>0</v>
      </c>
      <c r="R128" s="232"/>
      <c r="S128" s="232"/>
      <c r="T128" s="233"/>
      <c r="U128" s="227"/>
      <c r="V128" s="227">
        <f>SUM(V129:V135)</f>
        <v>0</v>
      </c>
      <c r="W128" s="227"/>
      <c r="X128" s="227"/>
      <c r="Y128" s="227"/>
      <c r="AG128" t="s">
        <v>151</v>
      </c>
    </row>
    <row r="129" spans="1:60" outlineLevel="1" x14ac:dyDescent="0.25">
      <c r="A129" s="235">
        <v>39</v>
      </c>
      <c r="B129" s="236" t="s">
        <v>349</v>
      </c>
      <c r="C129" s="247" t="s">
        <v>350</v>
      </c>
      <c r="D129" s="237" t="s">
        <v>333</v>
      </c>
      <c r="E129" s="238">
        <v>1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40"/>
      <c r="S129" s="240" t="s">
        <v>156</v>
      </c>
      <c r="T129" s="241" t="s">
        <v>327</v>
      </c>
      <c r="U129" s="224">
        <v>0</v>
      </c>
      <c r="V129" s="224">
        <f>ROUND(E129*U129,2)</f>
        <v>0</v>
      </c>
      <c r="W129" s="224"/>
      <c r="X129" s="224" t="s">
        <v>334</v>
      </c>
      <c r="Y129" s="224" t="s">
        <v>159</v>
      </c>
      <c r="Z129" s="214"/>
      <c r="AA129" s="214"/>
      <c r="AB129" s="214"/>
      <c r="AC129" s="214"/>
      <c r="AD129" s="214"/>
      <c r="AE129" s="214"/>
      <c r="AF129" s="214"/>
      <c r="AG129" s="214" t="s">
        <v>335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2" x14ac:dyDescent="0.25">
      <c r="A130" s="221"/>
      <c r="B130" s="222"/>
      <c r="C130" s="251" t="s">
        <v>351</v>
      </c>
      <c r="D130" s="245"/>
      <c r="E130" s="245"/>
      <c r="F130" s="245"/>
      <c r="G130" s="245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4"/>
      <c r="AA130" s="214"/>
      <c r="AB130" s="214"/>
      <c r="AC130" s="214"/>
      <c r="AD130" s="214"/>
      <c r="AE130" s="214"/>
      <c r="AF130" s="214"/>
      <c r="AG130" s="214" t="s">
        <v>163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44" t="str">
        <f>C130</f>
        <v>Geodetické zaměření vytyčovacích bodů, stabilizace bodů a sestavení laviček. -  vytyčovacích bodů je celkem 27</v>
      </c>
      <c r="BB130" s="214"/>
      <c r="BC130" s="214"/>
      <c r="BD130" s="214"/>
      <c r="BE130" s="214"/>
      <c r="BF130" s="214"/>
      <c r="BG130" s="214"/>
      <c r="BH130" s="214"/>
    </row>
    <row r="131" spans="1:60" outlineLevel="3" x14ac:dyDescent="0.25">
      <c r="A131" s="221"/>
      <c r="B131" s="222"/>
      <c r="C131" s="249" t="s">
        <v>352</v>
      </c>
      <c r="D131" s="243"/>
      <c r="E131" s="243"/>
      <c r="F131" s="243"/>
      <c r="G131" s="243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4"/>
      <c r="AA131" s="214"/>
      <c r="AB131" s="214"/>
      <c r="AC131" s="214"/>
      <c r="AD131" s="214"/>
      <c r="AE131" s="214"/>
      <c r="AF131" s="214"/>
      <c r="AG131" s="214" t="s">
        <v>163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44" t="str">
        <f>C131</f>
        <v>Vyhotovení protokolu o vytyčení stavby se seznamem souřadnic vytyčených bodů a jejich polohopisnými (S-JTSK) a výškopisnými (Bpv) hodnotami.</v>
      </c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5">
      <c r="A132" s="235">
        <v>40</v>
      </c>
      <c r="B132" s="236" t="s">
        <v>510</v>
      </c>
      <c r="C132" s="247" t="s">
        <v>511</v>
      </c>
      <c r="D132" s="237" t="s">
        <v>512</v>
      </c>
      <c r="E132" s="238">
        <v>1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21</v>
      </c>
      <c r="M132" s="240">
        <f>G132*(1+L132/100)</f>
        <v>0</v>
      </c>
      <c r="N132" s="238">
        <v>0</v>
      </c>
      <c r="O132" s="238">
        <f>ROUND(E132*N132,2)</f>
        <v>0</v>
      </c>
      <c r="P132" s="238">
        <v>0</v>
      </c>
      <c r="Q132" s="238">
        <f>ROUND(E132*P132,2)</f>
        <v>0</v>
      </c>
      <c r="R132" s="240"/>
      <c r="S132" s="240" t="s">
        <v>156</v>
      </c>
      <c r="T132" s="241" t="s">
        <v>327</v>
      </c>
      <c r="U132" s="224">
        <v>0</v>
      </c>
      <c r="V132" s="224">
        <f>ROUND(E132*U132,2)</f>
        <v>0</v>
      </c>
      <c r="W132" s="224"/>
      <c r="X132" s="224" t="s">
        <v>334</v>
      </c>
      <c r="Y132" s="224" t="s">
        <v>159</v>
      </c>
      <c r="Z132" s="214"/>
      <c r="AA132" s="214"/>
      <c r="AB132" s="214"/>
      <c r="AC132" s="214"/>
      <c r="AD132" s="214"/>
      <c r="AE132" s="214"/>
      <c r="AF132" s="214"/>
      <c r="AG132" s="214" t="s">
        <v>348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2" x14ac:dyDescent="0.25">
      <c r="A133" s="221"/>
      <c r="B133" s="222"/>
      <c r="C133" s="251" t="s">
        <v>513</v>
      </c>
      <c r="D133" s="245"/>
      <c r="E133" s="245"/>
      <c r="F133" s="245"/>
      <c r="G133" s="245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4"/>
      <c r="AA133" s="214"/>
      <c r="AB133" s="214"/>
      <c r="AC133" s="214"/>
      <c r="AD133" s="214"/>
      <c r="AE133" s="214"/>
      <c r="AF133" s="214"/>
      <c r="AG133" s="214" t="s">
        <v>163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44" t="str">
        <f>C133</f>
        <v>Zaměření a vytýčení stávajících inženýrských sítí v místě stavby z hlediska jejich ochrany při provádění stavby.</v>
      </c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5">
      <c r="A134" s="235">
        <v>41</v>
      </c>
      <c r="B134" s="236" t="s">
        <v>353</v>
      </c>
      <c r="C134" s="247" t="s">
        <v>354</v>
      </c>
      <c r="D134" s="237" t="s">
        <v>333</v>
      </c>
      <c r="E134" s="238">
        <v>1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38">
        <v>0</v>
      </c>
      <c r="O134" s="238">
        <f>ROUND(E134*N134,2)</f>
        <v>0</v>
      </c>
      <c r="P134" s="238">
        <v>0</v>
      </c>
      <c r="Q134" s="238">
        <f>ROUND(E134*P134,2)</f>
        <v>0</v>
      </c>
      <c r="R134" s="240"/>
      <c r="S134" s="240" t="s">
        <v>156</v>
      </c>
      <c r="T134" s="241" t="s">
        <v>327</v>
      </c>
      <c r="U134" s="224">
        <v>0</v>
      </c>
      <c r="V134" s="224">
        <f>ROUND(E134*U134,2)</f>
        <v>0</v>
      </c>
      <c r="W134" s="224"/>
      <c r="X134" s="224" t="s">
        <v>334</v>
      </c>
      <c r="Y134" s="224" t="s">
        <v>159</v>
      </c>
      <c r="Z134" s="214"/>
      <c r="AA134" s="214"/>
      <c r="AB134" s="214"/>
      <c r="AC134" s="214"/>
      <c r="AD134" s="214"/>
      <c r="AE134" s="214"/>
      <c r="AF134" s="214"/>
      <c r="AG134" s="214" t="s">
        <v>335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2" x14ac:dyDescent="0.25">
      <c r="A135" s="221"/>
      <c r="B135" s="222"/>
      <c r="C135" s="251" t="s">
        <v>355</v>
      </c>
      <c r="D135" s="245"/>
      <c r="E135" s="245"/>
      <c r="F135" s="245"/>
      <c r="G135" s="245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4"/>
      <c r="AA135" s="214"/>
      <c r="AB135" s="214"/>
      <c r="AC135" s="214"/>
      <c r="AD135" s="214"/>
      <c r="AE135" s="214"/>
      <c r="AF135" s="214"/>
      <c r="AG135" s="214" t="s">
        <v>163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x14ac:dyDescent="0.25">
      <c r="A136" s="3"/>
      <c r="B136" s="4"/>
      <c r="C136" s="252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136</v>
      </c>
    </row>
    <row r="137" spans="1:60" x14ac:dyDescent="0.25">
      <c r="A137" s="217"/>
      <c r="B137" s="218" t="s">
        <v>29</v>
      </c>
      <c r="C137" s="253"/>
      <c r="D137" s="219"/>
      <c r="E137" s="220"/>
      <c r="F137" s="220"/>
      <c r="G137" s="234">
        <f>G8+G71+G96+G105+G109+G116+G128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253</v>
      </c>
    </row>
    <row r="138" spans="1:60" x14ac:dyDescent="0.25">
      <c r="C138" s="254"/>
      <c r="D138" s="10"/>
      <c r="AG138" t="s">
        <v>254</v>
      </c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g0SqssJM0jY4aSls19wNzOKgUP6tectyhwuLL84ssYnwI+JzDIa/gWehAz3SsAnCm97AvLdSP9Vp422m8PFmg==" saltValue="GGfGzO60fEpCXfjqvUoDlA==" spinCount="100000" sheet="1" formatRows="0"/>
  <mergeCells count="49">
    <mergeCell ref="C135:G135"/>
    <mergeCell ref="C122:G122"/>
    <mergeCell ref="C124:G124"/>
    <mergeCell ref="C126:G126"/>
    <mergeCell ref="C130:G130"/>
    <mergeCell ref="C131:G131"/>
    <mergeCell ref="C133:G133"/>
    <mergeCell ref="C102:G102"/>
    <mergeCell ref="C103:G103"/>
    <mergeCell ref="C107:G107"/>
    <mergeCell ref="C108:G108"/>
    <mergeCell ref="C118:G118"/>
    <mergeCell ref="C120:G120"/>
    <mergeCell ref="C77:G77"/>
    <mergeCell ref="C78:G78"/>
    <mergeCell ref="C85:G85"/>
    <mergeCell ref="C86:G86"/>
    <mergeCell ref="C98:G98"/>
    <mergeCell ref="C99:G99"/>
    <mergeCell ref="C60:G60"/>
    <mergeCell ref="C61:G61"/>
    <mergeCell ref="C64:G64"/>
    <mergeCell ref="C65:G65"/>
    <mergeCell ref="C73:G73"/>
    <mergeCell ref="C74:G74"/>
    <mergeCell ref="C47:G47"/>
    <mergeCell ref="C48:G48"/>
    <mergeCell ref="C51:G51"/>
    <mergeCell ref="C52:G52"/>
    <mergeCell ref="C56:G56"/>
    <mergeCell ref="C57:G57"/>
    <mergeCell ref="C27:G27"/>
    <mergeCell ref="C28:G28"/>
    <mergeCell ref="C31:G31"/>
    <mergeCell ref="C32:G32"/>
    <mergeCell ref="C38:G38"/>
    <mergeCell ref="C39:G39"/>
    <mergeCell ref="C14:G14"/>
    <mergeCell ref="C15:G15"/>
    <mergeCell ref="C18:G18"/>
    <mergeCell ref="C19:G19"/>
    <mergeCell ref="C22:G22"/>
    <mergeCell ref="C23:G2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6A668-6713-4B13-8406-A0FCD522AAE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53</v>
      </c>
      <c r="C8" s="246" t="s">
        <v>87</v>
      </c>
      <c r="D8" s="230"/>
      <c r="E8" s="231"/>
      <c r="F8" s="232"/>
      <c r="G8" s="232">
        <f>SUMIF(AG9:AG56,"&lt;&gt;NOR",G9:G56)</f>
        <v>0</v>
      </c>
      <c r="H8" s="232"/>
      <c r="I8" s="232">
        <f>SUM(I9:I56)</f>
        <v>0</v>
      </c>
      <c r="J8" s="232"/>
      <c r="K8" s="232">
        <f>SUM(K9:K56)</f>
        <v>0</v>
      </c>
      <c r="L8" s="232"/>
      <c r="M8" s="232">
        <f>SUM(M9:M56)</f>
        <v>0</v>
      </c>
      <c r="N8" s="231"/>
      <c r="O8" s="231">
        <f>SUM(O9:O56)</f>
        <v>0.02</v>
      </c>
      <c r="P8" s="231"/>
      <c r="Q8" s="231">
        <f>SUM(Q9:Q56)</f>
        <v>0</v>
      </c>
      <c r="R8" s="232"/>
      <c r="S8" s="232"/>
      <c r="T8" s="233"/>
      <c r="U8" s="227"/>
      <c r="V8" s="227">
        <f>SUM(V9:V56)</f>
        <v>230.14</v>
      </c>
      <c r="W8" s="227"/>
      <c r="X8" s="227"/>
      <c r="Y8" s="227"/>
      <c r="AG8" t="s">
        <v>151</v>
      </c>
    </row>
    <row r="9" spans="1:60" outlineLevel="1" x14ac:dyDescent="0.25">
      <c r="A9" s="235">
        <v>1</v>
      </c>
      <c r="B9" s="236" t="s">
        <v>255</v>
      </c>
      <c r="C9" s="247" t="s">
        <v>256</v>
      </c>
      <c r="D9" s="237" t="s">
        <v>177</v>
      </c>
      <c r="E9" s="238">
        <v>158.56901999999999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156</v>
      </c>
      <c r="T9" s="241" t="s">
        <v>157</v>
      </c>
      <c r="U9" s="224">
        <v>1.34E-2</v>
      </c>
      <c r="V9" s="224">
        <f>ROUND(E9*U9,2)</f>
        <v>2.12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160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8" t="s">
        <v>257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4" t="str">
        <f>C10</f>
        <v>nebo lesní půdy, s vodorovným přemístěním na hromady v místě upotřebení nebo na dočasné či trvalé skládky se složením</v>
      </c>
      <c r="BB10" s="214"/>
      <c r="BC10" s="214"/>
      <c r="BD10" s="214"/>
      <c r="BE10" s="214"/>
      <c r="BF10" s="214"/>
      <c r="BG10" s="214"/>
      <c r="BH10" s="214"/>
    </row>
    <row r="11" spans="1:60" outlineLevel="2" x14ac:dyDescent="0.25">
      <c r="A11" s="221"/>
      <c r="B11" s="222"/>
      <c r="C11" s="249" t="s">
        <v>257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44" t="str">
        <f>C11</f>
        <v>nebo lesní půdy, s vodorovným přemístěním na hromady v místě upotřebení nebo na dočasné či trvalé skládky se složením</v>
      </c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50" t="s">
        <v>258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30.6" outlineLevel="3" x14ac:dyDescent="0.25">
      <c r="A13" s="221"/>
      <c r="B13" s="222"/>
      <c r="C13" s="250" t="s">
        <v>514</v>
      </c>
      <c r="D13" s="225"/>
      <c r="E13" s="226">
        <v>108.22</v>
      </c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3" x14ac:dyDescent="0.25">
      <c r="A14" s="221"/>
      <c r="B14" s="222"/>
      <c r="C14" s="250" t="s">
        <v>515</v>
      </c>
      <c r="D14" s="225"/>
      <c r="E14" s="226">
        <v>50.35</v>
      </c>
      <c r="F14" s="224"/>
      <c r="G14" s="22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5">
      <c r="A15" s="235">
        <v>2</v>
      </c>
      <c r="B15" s="236" t="s">
        <v>175</v>
      </c>
      <c r="C15" s="247" t="s">
        <v>176</v>
      </c>
      <c r="D15" s="237" t="s">
        <v>177</v>
      </c>
      <c r="E15" s="238">
        <v>37.790819999999997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 t="s">
        <v>178</v>
      </c>
      <c r="S15" s="240" t="s">
        <v>156</v>
      </c>
      <c r="T15" s="241" t="s">
        <v>157</v>
      </c>
      <c r="U15" s="224">
        <v>0.26666000000000001</v>
      </c>
      <c r="V15" s="224">
        <f>ROUND(E15*U15,2)</f>
        <v>10.08</v>
      </c>
      <c r="W15" s="224"/>
      <c r="X15" s="224" t="s">
        <v>158</v>
      </c>
      <c r="Y15" s="224" t="s">
        <v>159</v>
      </c>
      <c r="Z15" s="214"/>
      <c r="AA15" s="214"/>
      <c r="AB15" s="214"/>
      <c r="AC15" s="214"/>
      <c r="AD15" s="214"/>
      <c r="AE15" s="214"/>
      <c r="AF15" s="214"/>
      <c r="AG15" s="214" t="s">
        <v>179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1" outlineLevel="2" x14ac:dyDescent="0.25">
      <c r="A16" s="221"/>
      <c r="B16" s="222"/>
      <c r="C16" s="248" t="s">
        <v>180</v>
      </c>
      <c r="D16" s="242"/>
      <c r="E16" s="242"/>
      <c r="F16" s="242"/>
      <c r="G16" s="242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162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44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214"/>
      <c r="BC16" s="214"/>
      <c r="BD16" s="214"/>
      <c r="BE16" s="214"/>
      <c r="BF16" s="214"/>
      <c r="BG16" s="214"/>
      <c r="BH16" s="214"/>
    </row>
    <row r="17" spans="1:60" ht="21" outlineLevel="2" x14ac:dyDescent="0.25">
      <c r="A17" s="221"/>
      <c r="B17" s="222"/>
      <c r="C17" s="249" t="s">
        <v>180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4"/>
      <c r="AA17" s="214"/>
      <c r="AB17" s="214"/>
      <c r="AC17" s="214"/>
      <c r="AD17" s="214"/>
      <c r="AE17" s="214"/>
      <c r="AF17" s="214"/>
      <c r="AG17" s="214" t="s">
        <v>163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44" t="str">
        <f>C17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7" s="214"/>
      <c r="BC17" s="214"/>
      <c r="BD17" s="214"/>
      <c r="BE17" s="214"/>
      <c r="BF17" s="214"/>
      <c r="BG17" s="214"/>
      <c r="BH17" s="214"/>
    </row>
    <row r="18" spans="1:60" ht="30.6" outlineLevel="2" x14ac:dyDescent="0.25">
      <c r="A18" s="221"/>
      <c r="B18" s="222"/>
      <c r="C18" s="250" t="s">
        <v>516</v>
      </c>
      <c r="D18" s="225"/>
      <c r="E18" s="226">
        <v>37.79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165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5">
      <c r="A19" s="235">
        <v>3</v>
      </c>
      <c r="B19" s="236" t="s">
        <v>182</v>
      </c>
      <c r="C19" s="247" t="s">
        <v>183</v>
      </c>
      <c r="D19" s="237" t="s">
        <v>177</v>
      </c>
      <c r="E19" s="238">
        <v>37.790819999999997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178</v>
      </c>
      <c r="S19" s="240" t="s">
        <v>156</v>
      </c>
      <c r="T19" s="241" t="s">
        <v>157</v>
      </c>
      <c r="U19" s="224">
        <v>4.3099999999999999E-2</v>
      </c>
      <c r="V19" s="224">
        <f>ROUND(E19*U19,2)</f>
        <v>1.63</v>
      </c>
      <c r="W19" s="224"/>
      <c r="X19" s="224" t="s">
        <v>158</v>
      </c>
      <c r="Y19" s="224" t="s">
        <v>159</v>
      </c>
      <c r="Z19" s="214"/>
      <c r="AA19" s="214"/>
      <c r="AB19" s="214"/>
      <c r="AC19" s="214"/>
      <c r="AD19" s="214"/>
      <c r="AE19" s="214"/>
      <c r="AF19" s="214"/>
      <c r="AG19" s="214" t="s">
        <v>160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1" outlineLevel="2" x14ac:dyDescent="0.25">
      <c r="A20" s="221"/>
      <c r="B20" s="222"/>
      <c r="C20" s="248" t="s">
        <v>180</v>
      </c>
      <c r="D20" s="242"/>
      <c r="E20" s="242"/>
      <c r="F20" s="242"/>
      <c r="G20" s="242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162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44" t="str">
        <f>C20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0" s="214"/>
      <c r="BC20" s="214"/>
      <c r="BD20" s="214"/>
      <c r="BE20" s="214"/>
      <c r="BF20" s="214"/>
      <c r="BG20" s="214"/>
      <c r="BH20" s="214"/>
    </row>
    <row r="21" spans="1:60" ht="21" outlineLevel="2" x14ac:dyDescent="0.25">
      <c r="A21" s="221"/>
      <c r="B21" s="222"/>
      <c r="C21" s="249" t="s">
        <v>180</v>
      </c>
      <c r="D21" s="243"/>
      <c r="E21" s="243"/>
      <c r="F21" s="243"/>
      <c r="G21" s="243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4"/>
      <c r="AA21" s="214"/>
      <c r="AB21" s="214"/>
      <c r="AC21" s="214"/>
      <c r="AD21" s="214"/>
      <c r="AE21" s="214"/>
      <c r="AF21" s="214"/>
      <c r="AG21" s="214" t="s">
        <v>163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44" t="str">
        <f>C21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1" s="214"/>
      <c r="BC21" s="214"/>
      <c r="BD21" s="214"/>
      <c r="BE21" s="214"/>
      <c r="BF21" s="214"/>
      <c r="BG21" s="214"/>
      <c r="BH21" s="214"/>
    </row>
    <row r="22" spans="1:60" outlineLevel="2" x14ac:dyDescent="0.25">
      <c r="A22" s="221"/>
      <c r="B22" s="222"/>
      <c r="C22" s="250" t="s">
        <v>517</v>
      </c>
      <c r="D22" s="225"/>
      <c r="E22" s="226">
        <v>37.79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5">
      <c r="A23" s="235">
        <v>4</v>
      </c>
      <c r="B23" s="236" t="s">
        <v>263</v>
      </c>
      <c r="C23" s="247" t="s">
        <v>264</v>
      </c>
      <c r="D23" s="237" t="s">
        <v>177</v>
      </c>
      <c r="E23" s="238">
        <v>54.815860000000001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178</v>
      </c>
      <c r="S23" s="240" t="s">
        <v>156</v>
      </c>
      <c r="T23" s="241" t="s">
        <v>157</v>
      </c>
      <c r="U23" s="224">
        <v>1.0999999999999999E-2</v>
      </c>
      <c r="V23" s="224">
        <f>ROUND(E23*U23,2)</f>
        <v>0.6</v>
      </c>
      <c r="W23" s="224"/>
      <c r="X23" s="224" t="s">
        <v>158</v>
      </c>
      <c r="Y23" s="224" t="s">
        <v>159</v>
      </c>
      <c r="Z23" s="214"/>
      <c r="AA23" s="214"/>
      <c r="AB23" s="214"/>
      <c r="AC23" s="214"/>
      <c r="AD23" s="214"/>
      <c r="AE23" s="214"/>
      <c r="AF23" s="214"/>
      <c r="AG23" s="214" t="s">
        <v>160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48" t="s">
        <v>191</v>
      </c>
      <c r="D24" s="242"/>
      <c r="E24" s="242"/>
      <c r="F24" s="242"/>
      <c r="G24" s="242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162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2" x14ac:dyDescent="0.25">
      <c r="A25" s="221"/>
      <c r="B25" s="222"/>
      <c r="C25" s="249" t="s">
        <v>191</v>
      </c>
      <c r="D25" s="243"/>
      <c r="E25" s="243"/>
      <c r="F25" s="243"/>
      <c r="G25" s="243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2" x14ac:dyDescent="0.25">
      <c r="A26" s="221"/>
      <c r="B26" s="222"/>
      <c r="C26" s="250" t="s">
        <v>518</v>
      </c>
      <c r="D26" s="225"/>
      <c r="E26" s="226">
        <v>54.82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5">
      <c r="A27" s="235">
        <v>5</v>
      </c>
      <c r="B27" s="236" t="s">
        <v>189</v>
      </c>
      <c r="C27" s="247" t="s">
        <v>190</v>
      </c>
      <c r="D27" s="237" t="s">
        <v>177</v>
      </c>
      <c r="E27" s="238">
        <v>37.790819999999997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178</v>
      </c>
      <c r="S27" s="240" t="s">
        <v>156</v>
      </c>
      <c r="T27" s="241" t="s">
        <v>157</v>
      </c>
      <c r="U27" s="224">
        <v>1.0999999999999999E-2</v>
      </c>
      <c r="V27" s="224">
        <f>ROUND(E27*U27,2)</f>
        <v>0.42</v>
      </c>
      <c r="W27" s="224"/>
      <c r="X27" s="224" t="s">
        <v>158</v>
      </c>
      <c r="Y27" s="224" t="s">
        <v>159</v>
      </c>
      <c r="Z27" s="214"/>
      <c r="AA27" s="214"/>
      <c r="AB27" s="214"/>
      <c r="AC27" s="214"/>
      <c r="AD27" s="214"/>
      <c r="AE27" s="214"/>
      <c r="AF27" s="214"/>
      <c r="AG27" s="214" t="s">
        <v>179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2" x14ac:dyDescent="0.25">
      <c r="A28" s="221"/>
      <c r="B28" s="222"/>
      <c r="C28" s="248" t="s">
        <v>191</v>
      </c>
      <c r="D28" s="242"/>
      <c r="E28" s="242"/>
      <c r="F28" s="242"/>
      <c r="G28" s="242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162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2" x14ac:dyDescent="0.25">
      <c r="A29" s="221"/>
      <c r="B29" s="222"/>
      <c r="C29" s="249" t="s">
        <v>191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4"/>
      <c r="AA29" s="214"/>
      <c r="AB29" s="214"/>
      <c r="AC29" s="214"/>
      <c r="AD29" s="214"/>
      <c r="AE29" s="214"/>
      <c r="AF29" s="214"/>
      <c r="AG29" s="214" t="s">
        <v>163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2" x14ac:dyDescent="0.25">
      <c r="A30" s="221"/>
      <c r="B30" s="222"/>
      <c r="C30" s="250" t="s">
        <v>517</v>
      </c>
      <c r="D30" s="225"/>
      <c r="E30" s="226">
        <v>37.79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4"/>
      <c r="AA30" s="214"/>
      <c r="AB30" s="214"/>
      <c r="AC30" s="214"/>
      <c r="AD30" s="214"/>
      <c r="AE30" s="214"/>
      <c r="AF30" s="214"/>
      <c r="AG30" s="214" t="s">
        <v>165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0.399999999999999" outlineLevel="1" x14ac:dyDescent="0.25">
      <c r="A31" s="235">
        <v>6</v>
      </c>
      <c r="B31" s="236" t="s">
        <v>193</v>
      </c>
      <c r="C31" s="247" t="s">
        <v>194</v>
      </c>
      <c r="D31" s="237" t="s">
        <v>177</v>
      </c>
      <c r="E31" s="238">
        <v>377.90818999999999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178</v>
      </c>
      <c r="S31" s="240" t="s">
        <v>156</v>
      </c>
      <c r="T31" s="241" t="s">
        <v>157</v>
      </c>
      <c r="U31" s="224">
        <v>0</v>
      </c>
      <c r="V31" s="224">
        <f>ROUND(E31*U31,2)</f>
        <v>0</v>
      </c>
      <c r="W31" s="224"/>
      <c r="X31" s="224" t="s">
        <v>158</v>
      </c>
      <c r="Y31" s="224" t="s">
        <v>159</v>
      </c>
      <c r="Z31" s="214"/>
      <c r="AA31" s="214"/>
      <c r="AB31" s="214"/>
      <c r="AC31" s="214"/>
      <c r="AD31" s="214"/>
      <c r="AE31" s="214"/>
      <c r="AF31" s="214"/>
      <c r="AG31" s="214" t="s">
        <v>179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2" x14ac:dyDescent="0.25">
      <c r="A32" s="221"/>
      <c r="B32" s="222"/>
      <c r="C32" s="248" t="s">
        <v>191</v>
      </c>
      <c r="D32" s="242"/>
      <c r="E32" s="242"/>
      <c r="F32" s="242"/>
      <c r="G32" s="242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162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5">
      <c r="A33" s="221"/>
      <c r="B33" s="222"/>
      <c r="C33" s="249" t="s">
        <v>191</v>
      </c>
      <c r="D33" s="243"/>
      <c r="E33" s="243"/>
      <c r="F33" s="243"/>
      <c r="G33" s="243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2" x14ac:dyDescent="0.25">
      <c r="A34" s="221"/>
      <c r="B34" s="222"/>
      <c r="C34" s="250" t="s">
        <v>519</v>
      </c>
      <c r="D34" s="225"/>
      <c r="E34" s="226">
        <v>377.91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0.399999999999999" outlineLevel="1" x14ac:dyDescent="0.25">
      <c r="A35" s="235">
        <v>7</v>
      </c>
      <c r="B35" s="236" t="s">
        <v>196</v>
      </c>
      <c r="C35" s="247" t="s">
        <v>197</v>
      </c>
      <c r="D35" s="237" t="s">
        <v>177</v>
      </c>
      <c r="E35" s="238">
        <v>92.606679999999997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178</v>
      </c>
      <c r="S35" s="240" t="s">
        <v>156</v>
      </c>
      <c r="T35" s="241" t="s">
        <v>157</v>
      </c>
      <c r="U35" s="224">
        <v>0.65200000000000002</v>
      </c>
      <c r="V35" s="224">
        <f>ROUND(E35*U35,2)</f>
        <v>60.38</v>
      </c>
      <c r="W35" s="224"/>
      <c r="X35" s="224" t="s">
        <v>158</v>
      </c>
      <c r="Y35" s="224" t="s">
        <v>159</v>
      </c>
      <c r="Z35" s="214"/>
      <c r="AA35" s="214"/>
      <c r="AB35" s="214"/>
      <c r="AC35" s="214"/>
      <c r="AD35" s="214"/>
      <c r="AE35" s="214"/>
      <c r="AF35" s="214"/>
      <c r="AG35" s="214" t="s">
        <v>179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2" x14ac:dyDescent="0.25">
      <c r="A36" s="221"/>
      <c r="B36" s="222"/>
      <c r="C36" s="250" t="s">
        <v>520</v>
      </c>
      <c r="D36" s="225"/>
      <c r="E36" s="226">
        <v>37.79</v>
      </c>
      <c r="F36" s="224"/>
      <c r="G36" s="224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3" x14ac:dyDescent="0.25">
      <c r="A37" s="221"/>
      <c r="B37" s="222"/>
      <c r="C37" s="250" t="s">
        <v>521</v>
      </c>
      <c r="D37" s="225"/>
      <c r="E37" s="226">
        <v>54.82</v>
      </c>
      <c r="F37" s="224"/>
      <c r="G37" s="224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165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0.399999999999999" outlineLevel="1" x14ac:dyDescent="0.25">
      <c r="A38" s="235">
        <v>8</v>
      </c>
      <c r="B38" s="236" t="s">
        <v>270</v>
      </c>
      <c r="C38" s="247" t="s">
        <v>271</v>
      </c>
      <c r="D38" s="237" t="s">
        <v>177</v>
      </c>
      <c r="E38" s="238">
        <v>158.56901999999999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178</v>
      </c>
      <c r="S38" s="240" t="s">
        <v>156</v>
      </c>
      <c r="T38" s="241" t="s">
        <v>157</v>
      </c>
      <c r="U38" s="224">
        <v>8.9999999999999993E-3</v>
      </c>
      <c r="V38" s="224">
        <f>ROUND(E38*U38,2)</f>
        <v>1.43</v>
      </c>
      <c r="W38" s="224"/>
      <c r="X38" s="224" t="s">
        <v>158</v>
      </c>
      <c r="Y38" s="224" t="s">
        <v>159</v>
      </c>
      <c r="Z38" s="214"/>
      <c r="AA38" s="214"/>
      <c r="AB38" s="214"/>
      <c r="AC38" s="214"/>
      <c r="AD38" s="214"/>
      <c r="AE38" s="214"/>
      <c r="AF38" s="214"/>
      <c r="AG38" s="214" t="s">
        <v>160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2" x14ac:dyDescent="0.25">
      <c r="A39" s="221"/>
      <c r="B39" s="222"/>
      <c r="C39" s="250" t="s">
        <v>522</v>
      </c>
      <c r="D39" s="225"/>
      <c r="E39" s="226">
        <v>158.57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5">
      <c r="A40" s="235">
        <v>9</v>
      </c>
      <c r="B40" s="236" t="s">
        <v>273</v>
      </c>
      <c r="C40" s="247" t="s">
        <v>274</v>
      </c>
      <c r="D40" s="237" t="s">
        <v>154</v>
      </c>
      <c r="E40" s="238">
        <v>548.15858000000003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275</v>
      </c>
      <c r="S40" s="240" t="s">
        <v>156</v>
      </c>
      <c r="T40" s="241" t="s">
        <v>157</v>
      </c>
      <c r="U40" s="224">
        <v>0.06</v>
      </c>
      <c r="V40" s="224">
        <f>ROUND(E40*U40,2)</f>
        <v>32.89</v>
      </c>
      <c r="W40" s="224"/>
      <c r="X40" s="224" t="s">
        <v>158</v>
      </c>
      <c r="Y40" s="224" t="s">
        <v>159</v>
      </c>
      <c r="Z40" s="214"/>
      <c r="AA40" s="214"/>
      <c r="AB40" s="214"/>
      <c r="AC40" s="214"/>
      <c r="AD40" s="214"/>
      <c r="AE40" s="214"/>
      <c r="AF40" s="214"/>
      <c r="AG40" s="214" t="s">
        <v>179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2" x14ac:dyDescent="0.25">
      <c r="A41" s="221"/>
      <c r="B41" s="222"/>
      <c r="C41" s="248" t="s">
        <v>276</v>
      </c>
      <c r="D41" s="242"/>
      <c r="E41" s="242"/>
      <c r="F41" s="242"/>
      <c r="G41" s="242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4"/>
      <c r="AA41" s="214"/>
      <c r="AB41" s="214"/>
      <c r="AC41" s="214"/>
      <c r="AD41" s="214"/>
      <c r="AE41" s="214"/>
      <c r="AF41" s="214"/>
      <c r="AG41" s="214" t="s">
        <v>162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2" x14ac:dyDescent="0.25">
      <c r="A42" s="221"/>
      <c r="B42" s="222"/>
      <c r="C42" s="249" t="s">
        <v>276</v>
      </c>
      <c r="D42" s="243"/>
      <c r="E42" s="243"/>
      <c r="F42" s="243"/>
      <c r="G42" s="243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163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2" x14ac:dyDescent="0.25">
      <c r="A43" s="221"/>
      <c r="B43" s="222"/>
      <c r="C43" s="250" t="s">
        <v>523</v>
      </c>
      <c r="D43" s="225"/>
      <c r="E43" s="226">
        <v>548.16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4"/>
      <c r="AA43" s="214"/>
      <c r="AB43" s="214"/>
      <c r="AC43" s="214"/>
      <c r="AD43" s="214"/>
      <c r="AE43" s="214"/>
      <c r="AF43" s="214"/>
      <c r="AG43" s="214" t="s">
        <v>165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5">
      <c r="A44" s="235">
        <v>10</v>
      </c>
      <c r="B44" s="236" t="s">
        <v>278</v>
      </c>
      <c r="C44" s="247" t="s">
        <v>279</v>
      </c>
      <c r="D44" s="237" t="s">
        <v>154</v>
      </c>
      <c r="E44" s="238">
        <v>548.15858000000003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178</v>
      </c>
      <c r="S44" s="240" t="s">
        <v>156</v>
      </c>
      <c r="T44" s="241" t="s">
        <v>157</v>
      </c>
      <c r="U44" s="224">
        <v>0.13</v>
      </c>
      <c r="V44" s="224">
        <f>ROUND(E44*U44,2)</f>
        <v>71.260000000000005</v>
      </c>
      <c r="W44" s="224"/>
      <c r="X44" s="224" t="s">
        <v>158</v>
      </c>
      <c r="Y44" s="224" t="s">
        <v>159</v>
      </c>
      <c r="Z44" s="214"/>
      <c r="AA44" s="214"/>
      <c r="AB44" s="214"/>
      <c r="AC44" s="214"/>
      <c r="AD44" s="214"/>
      <c r="AE44" s="214"/>
      <c r="AF44" s="214"/>
      <c r="AG44" s="214" t="s">
        <v>160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2" x14ac:dyDescent="0.25">
      <c r="A45" s="221"/>
      <c r="B45" s="222"/>
      <c r="C45" s="248" t="s">
        <v>280</v>
      </c>
      <c r="D45" s="242"/>
      <c r="E45" s="242"/>
      <c r="F45" s="242"/>
      <c r="G45" s="242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4"/>
      <c r="AA45" s="214"/>
      <c r="AB45" s="214"/>
      <c r="AC45" s="214"/>
      <c r="AD45" s="214"/>
      <c r="AE45" s="214"/>
      <c r="AF45" s="214"/>
      <c r="AG45" s="214" t="s">
        <v>162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44" t="str">
        <f>C45</f>
        <v>s případným nutným přemístěním hromad nebo dočasných skládek na místo potřeby ze vzdálenosti do 30 m, v rovině nebo ve svahu do 1 : 5,</v>
      </c>
      <c r="BB45" s="214"/>
      <c r="BC45" s="214"/>
      <c r="BD45" s="214"/>
      <c r="BE45" s="214"/>
      <c r="BF45" s="214"/>
      <c r="BG45" s="214"/>
      <c r="BH45" s="214"/>
    </row>
    <row r="46" spans="1:60" outlineLevel="2" x14ac:dyDescent="0.25">
      <c r="A46" s="221"/>
      <c r="B46" s="222"/>
      <c r="C46" s="249" t="s">
        <v>280</v>
      </c>
      <c r="D46" s="243"/>
      <c r="E46" s="243"/>
      <c r="F46" s="243"/>
      <c r="G46" s="243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4"/>
      <c r="AA46" s="214"/>
      <c r="AB46" s="214"/>
      <c r="AC46" s="214"/>
      <c r="AD46" s="214"/>
      <c r="AE46" s="214"/>
      <c r="AF46" s="214"/>
      <c r="AG46" s="214" t="s">
        <v>163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44" t="str">
        <f>C46</f>
        <v>s případným nutným přemístěním hromad nebo dočasných skládek na místo potřeby ze vzdálenosti do 30 m, v rovině nebo ve svahu do 1 : 5,</v>
      </c>
      <c r="BB46" s="214"/>
      <c r="BC46" s="214"/>
      <c r="BD46" s="214"/>
      <c r="BE46" s="214"/>
      <c r="BF46" s="214"/>
      <c r="BG46" s="214"/>
      <c r="BH46" s="214"/>
    </row>
    <row r="47" spans="1:60" outlineLevel="2" x14ac:dyDescent="0.25">
      <c r="A47" s="221"/>
      <c r="B47" s="222"/>
      <c r="C47" s="250" t="s">
        <v>524</v>
      </c>
      <c r="D47" s="225"/>
      <c r="E47" s="226">
        <v>44.66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4"/>
      <c r="AA47" s="214"/>
      <c r="AB47" s="214"/>
      <c r="AC47" s="214"/>
      <c r="AD47" s="214"/>
      <c r="AE47" s="214"/>
      <c r="AF47" s="214"/>
      <c r="AG47" s="214" t="s">
        <v>165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3" x14ac:dyDescent="0.25">
      <c r="A48" s="221"/>
      <c r="B48" s="222"/>
      <c r="C48" s="250" t="s">
        <v>525</v>
      </c>
      <c r="D48" s="225"/>
      <c r="E48" s="226">
        <v>503.5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4"/>
      <c r="AA48" s="214"/>
      <c r="AB48" s="214"/>
      <c r="AC48" s="214"/>
      <c r="AD48" s="214"/>
      <c r="AE48" s="214"/>
      <c r="AF48" s="214"/>
      <c r="AG48" s="214" t="s">
        <v>165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ht="20.399999999999999" outlineLevel="1" x14ac:dyDescent="0.25">
      <c r="A49" s="235">
        <v>11</v>
      </c>
      <c r="B49" s="236" t="s">
        <v>282</v>
      </c>
      <c r="C49" s="247" t="s">
        <v>283</v>
      </c>
      <c r="D49" s="237" t="s">
        <v>154</v>
      </c>
      <c r="E49" s="238">
        <v>548.15858000000003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275</v>
      </c>
      <c r="S49" s="240" t="s">
        <v>156</v>
      </c>
      <c r="T49" s="241" t="s">
        <v>157</v>
      </c>
      <c r="U49" s="224">
        <v>0.09</v>
      </c>
      <c r="V49" s="224">
        <f>ROUND(E49*U49,2)</f>
        <v>49.33</v>
      </c>
      <c r="W49" s="224"/>
      <c r="X49" s="224" t="s">
        <v>158</v>
      </c>
      <c r="Y49" s="224" t="s">
        <v>159</v>
      </c>
      <c r="Z49" s="214"/>
      <c r="AA49" s="214"/>
      <c r="AB49" s="214"/>
      <c r="AC49" s="214"/>
      <c r="AD49" s="214"/>
      <c r="AE49" s="214"/>
      <c r="AF49" s="214"/>
      <c r="AG49" s="214" t="s">
        <v>160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48" t="s">
        <v>284</v>
      </c>
      <c r="D50" s="242"/>
      <c r="E50" s="242"/>
      <c r="F50" s="242"/>
      <c r="G50" s="242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162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2" x14ac:dyDescent="0.25">
      <c r="A51" s="221"/>
      <c r="B51" s="222"/>
      <c r="C51" s="249" t="s">
        <v>284</v>
      </c>
      <c r="D51" s="243"/>
      <c r="E51" s="243"/>
      <c r="F51" s="243"/>
      <c r="G51" s="243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4"/>
      <c r="AA51" s="214"/>
      <c r="AB51" s="214"/>
      <c r="AC51" s="214"/>
      <c r="AD51" s="214"/>
      <c r="AE51" s="214"/>
      <c r="AF51" s="214"/>
      <c r="AG51" s="214" t="s">
        <v>163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2" x14ac:dyDescent="0.25">
      <c r="A52" s="221"/>
      <c r="B52" s="222"/>
      <c r="C52" s="250" t="s">
        <v>523</v>
      </c>
      <c r="D52" s="225"/>
      <c r="E52" s="226">
        <v>548.16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4"/>
      <c r="AA52" s="214"/>
      <c r="AB52" s="214"/>
      <c r="AC52" s="214"/>
      <c r="AD52" s="214"/>
      <c r="AE52" s="214"/>
      <c r="AF52" s="214"/>
      <c r="AG52" s="214" t="s">
        <v>165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5">
      <c r="A53" s="235">
        <v>12</v>
      </c>
      <c r="B53" s="236" t="s">
        <v>199</v>
      </c>
      <c r="C53" s="247" t="s">
        <v>200</v>
      </c>
      <c r="D53" s="237" t="s">
        <v>177</v>
      </c>
      <c r="E53" s="238">
        <v>37.790819999999997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 t="s">
        <v>178</v>
      </c>
      <c r="S53" s="240" t="s">
        <v>156</v>
      </c>
      <c r="T53" s="241" t="s">
        <v>157</v>
      </c>
      <c r="U53" s="224">
        <v>0</v>
      </c>
      <c r="V53" s="224">
        <f>ROUND(E53*U53,2)</f>
        <v>0</v>
      </c>
      <c r="W53" s="224"/>
      <c r="X53" s="224" t="s">
        <v>158</v>
      </c>
      <c r="Y53" s="224" t="s">
        <v>159</v>
      </c>
      <c r="Z53" s="214"/>
      <c r="AA53" s="214"/>
      <c r="AB53" s="214"/>
      <c r="AC53" s="214"/>
      <c r="AD53" s="214"/>
      <c r="AE53" s="214"/>
      <c r="AF53" s="214"/>
      <c r="AG53" s="214" t="s">
        <v>179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2" x14ac:dyDescent="0.25">
      <c r="A54" s="221"/>
      <c r="B54" s="222"/>
      <c r="C54" s="250" t="s">
        <v>520</v>
      </c>
      <c r="D54" s="225"/>
      <c r="E54" s="226">
        <v>37.79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4"/>
      <c r="AA54" s="214"/>
      <c r="AB54" s="214"/>
      <c r="AC54" s="214"/>
      <c r="AD54" s="214"/>
      <c r="AE54" s="214"/>
      <c r="AF54" s="214"/>
      <c r="AG54" s="214" t="s">
        <v>165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5">
      <c r="A55" s="235">
        <v>13</v>
      </c>
      <c r="B55" s="236" t="s">
        <v>285</v>
      </c>
      <c r="C55" s="247" t="s">
        <v>286</v>
      </c>
      <c r="D55" s="237" t="s">
        <v>287</v>
      </c>
      <c r="E55" s="238">
        <v>16.444759999999999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1E-3</v>
      </c>
      <c r="O55" s="238">
        <f>ROUND(E55*N55,2)</f>
        <v>0.02</v>
      </c>
      <c r="P55" s="238">
        <v>0</v>
      </c>
      <c r="Q55" s="238">
        <f>ROUND(E55*P55,2)</f>
        <v>0</v>
      </c>
      <c r="R55" s="240" t="s">
        <v>220</v>
      </c>
      <c r="S55" s="240" t="s">
        <v>156</v>
      </c>
      <c r="T55" s="241" t="s">
        <v>157</v>
      </c>
      <c r="U55" s="224">
        <v>0</v>
      </c>
      <c r="V55" s="224">
        <f>ROUND(E55*U55,2)</f>
        <v>0</v>
      </c>
      <c r="W55" s="224"/>
      <c r="X55" s="224" t="s">
        <v>221</v>
      </c>
      <c r="Y55" s="224" t="s">
        <v>159</v>
      </c>
      <c r="Z55" s="214"/>
      <c r="AA55" s="214"/>
      <c r="AB55" s="214"/>
      <c r="AC55" s="214"/>
      <c r="AD55" s="214"/>
      <c r="AE55" s="214"/>
      <c r="AF55" s="214"/>
      <c r="AG55" s="214" t="s">
        <v>288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2" x14ac:dyDescent="0.25">
      <c r="A56" s="221"/>
      <c r="B56" s="222"/>
      <c r="C56" s="250" t="s">
        <v>526</v>
      </c>
      <c r="D56" s="225"/>
      <c r="E56" s="226">
        <v>16.440000000000001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4"/>
      <c r="AA56" s="214"/>
      <c r="AB56" s="214"/>
      <c r="AC56" s="214"/>
      <c r="AD56" s="214"/>
      <c r="AE56" s="214"/>
      <c r="AF56" s="214"/>
      <c r="AG56" s="214" t="s">
        <v>165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x14ac:dyDescent="0.25">
      <c r="A57" s="228" t="s">
        <v>150</v>
      </c>
      <c r="B57" s="229" t="s">
        <v>88</v>
      </c>
      <c r="C57" s="246" t="s">
        <v>89</v>
      </c>
      <c r="D57" s="230"/>
      <c r="E57" s="231"/>
      <c r="F57" s="232"/>
      <c r="G57" s="232">
        <f>SUMIF(AG58:AG61,"&lt;&gt;NOR",G58:G61)</f>
        <v>0</v>
      </c>
      <c r="H57" s="232"/>
      <c r="I57" s="232">
        <f>SUM(I58:I61)</f>
        <v>0</v>
      </c>
      <c r="J57" s="232"/>
      <c r="K57" s="232">
        <f>SUM(K58:K61)</f>
        <v>0</v>
      </c>
      <c r="L57" s="232"/>
      <c r="M57" s="232">
        <f>SUM(M58:M61)</f>
        <v>0</v>
      </c>
      <c r="N57" s="231"/>
      <c r="O57" s="231">
        <f>SUM(O58:O61)</f>
        <v>0.91</v>
      </c>
      <c r="P57" s="231"/>
      <c r="Q57" s="231">
        <f>SUM(Q58:Q61)</f>
        <v>0</v>
      </c>
      <c r="R57" s="232"/>
      <c r="S57" s="232"/>
      <c r="T57" s="233"/>
      <c r="U57" s="227"/>
      <c r="V57" s="227">
        <f>SUM(V58:V61)</f>
        <v>2.97</v>
      </c>
      <c r="W57" s="227"/>
      <c r="X57" s="227"/>
      <c r="Y57" s="227"/>
      <c r="AG57" t="s">
        <v>151</v>
      </c>
    </row>
    <row r="58" spans="1:60" ht="20.399999999999999" outlineLevel="1" x14ac:dyDescent="0.25">
      <c r="A58" s="235">
        <v>14</v>
      </c>
      <c r="B58" s="236" t="s">
        <v>527</v>
      </c>
      <c r="C58" s="247" t="s">
        <v>528</v>
      </c>
      <c r="D58" s="237" t="s">
        <v>177</v>
      </c>
      <c r="E58" s="238">
        <v>0.30719999999999997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2.9523000000000001</v>
      </c>
      <c r="O58" s="238">
        <f>ROUND(E58*N58,2)</f>
        <v>0.91</v>
      </c>
      <c r="P58" s="238">
        <v>0</v>
      </c>
      <c r="Q58" s="238">
        <f>ROUND(E58*P58,2)</f>
        <v>0</v>
      </c>
      <c r="R58" s="240" t="s">
        <v>529</v>
      </c>
      <c r="S58" s="240" t="s">
        <v>156</v>
      </c>
      <c r="T58" s="241" t="s">
        <v>157</v>
      </c>
      <c r="U58" s="224">
        <v>9.67</v>
      </c>
      <c r="V58" s="224">
        <f>ROUND(E58*U58,2)</f>
        <v>2.97</v>
      </c>
      <c r="W58" s="224"/>
      <c r="X58" s="224" t="s">
        <v>530</v>
      </c>
      <c r="Y58" s="224" t="s">
        <v>159</v>
      </c>
      <c r="Z58" s="214"/>
      <c r="AA58" s="214"/>
      <c r="AB58" s="214"/>
      <c r="AC58" s="214"/>
      <c r="AD58" s="214"/>
      <c r="AE58" s="214"/>
      <c r="AF58" s="214"/>
      <c r="AG58" s="214" t="s">
        <v>531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2" x14ac:dyDescent="0.25">
      <c r="A59" s="221"/>
      <c r="B59" s="222"/>
      <c r="C59" s="248" t="s">
        <v>532</v>
      </c>
      <c r="D59" s="242"/>
      <c r="E59" s="242"/>
      <c r="F59" s="242"/>
      <c r="G59" s="242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4"/>
      <c r="AA59" s="214"/>
      <c r="AB59" s="214"/>
      <c r="AC59" s="214"/>
      <c r="AD59" s="214"/>
      <c r="AE59" s="214"/>
      <c r="AF59" s="214"/>
      <c r="AG59" s="214" t="s">
        <v>162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2" x14ac:dyDescent="0.25">
      <c r="A60" s="221"/>
      <c r="B60" s="222"/>
      <c r="C60" s="249" t="s">
        <v>532</v>
      </c>
      <c r="D60" s="243"/>
      <c r="E60" s="243"/>
      <c r="F60" s="243"/>
      <c r="G60" s="243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4"/>
      <c r="AA60" s="214"/>
      <c r="AB60" s="214"/>
      <c r="AC60" s="214"/>
      <c r="AD60" s="214"/>
      <c r="AE60" s="214"/>
      <c r="AF60" s="214"/>
      <c r="AG60" s="214" t="s">
        <v>163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2" x14ac:dyDescent="0.25">
      <c r="A61" s="221"/>
      <c r="B61" s="222"/>
      <c r="C61" s="250" t="s">
        <v>533</v>
      </c>
      <c r="D61" s="225"/>
      <c r="E61" s="226">
        <v>0.30719999999999997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4"/>
      <c r="AA61" s="214"/>
      <c r="AB61" s="214"/>
      <c r="AC61" s="214"/>
      <c r="AD61" s="214"/>
      <c r="AE61" s="214"/>
      <c r="AF61" s="214"/>
      <c r="AG61" s="214" t="s">
        <v>165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x14ac:dyDescent="0.25">
      <c r="A62" s="228" t="s">
        <v>150</v>
      </c>
      <c r="B62" s="229" t="s">
        <v>92</v>
      </c>
      <c r="C62" s="246" t="s">
        <v>93</v>
      </c>
      <c r="D62" s="230"/>
      <c r="E62" s="231"/>
      <c r="F62" s="232"/>
      <c r="G62" s="232">
        <f>SUMIF(AG63:AG83,"&lt;&gt;NOR",G63:G83)</f>
        <v>0</v>
      </c>
      <c r="H62" s="232"/>
      <c r="I62" s="232">
        <f>SUM(I63:I83)</f>
        <v>0</v>
      </c>
      <c r="J62" s="232"/>
      <c r="K62" s="232">
        <f>SUM(K63:K83)</f>
        <v>0</v>
      </c>
      <c r="L62" s="232"/>
      <c r="M62" s="232">
        <f>SUM(M63:M83)</f>
        <v>0</v>
      </c>
      <c r="N62" s="231"/>
      <c r="O62" s="231">
        <f>SUM(O63:O83)</f>
        <v>236.41</v>
      </c>
      <c r="P62" s="231"/>
      <c r="Q62" s="231">
        <f>SUM(Q63:Q83)</f>
        <v>0</v>
      </c>
      <c r="R62" s="232"/>
      <c r="S62" s="232"/>
      <c r="T62" s="233"/>
      <c r="U62" s="227"/>
      <c r="V62" s="227">
        <f>SUM(V63:V83)</f>
        <v>242.04</v>
      </c>
      <c r="W62" s="227"/>
      <c r="X62" s="227"/>
      <c r="Y62" s="227"/>
      <c r="AG62" t="s">
        <v>151</v>
      </c>
    </row>
    <row r="63" spans="1:60" ht="20.399999999999999" outlineLevel="1" x14ac:dyDescent="0.25">
      <c r="A63" s="235">
        <v>15</v>
      </c>
      <c r="B63" s="236" t="s">
        <v>201</v>
      </c>
      <c r="C63" s="247" t="s">
        <v>202</v>
      </c>
      <c r="D63" s="237" t="s">
        <v>154</v>
      </c>
      <c r="E63" s="238">
        <v>377.90818999999999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 t="s">
        <v>178</v>
      </c>
      <c r="S63" s="240" t="s">
        <v>156</v>
      </c>
      <c r="T63" s="241" t="s">
        <v>157</v>
      </c>
      <c r="U63" s="224">
        <v>0.15</v>
      </c>
      <c r="V63" s="224">
        <f>ROUND(E63*U63,2)</f>
        <v>56.69</v>
      </c>
      <c r="W63" s="224"/>
      <c r="X63" s="224" t="s">
        <v>158</v>
      </c>
      <c r="Y63" s="224" t="s">
        <v>159</v>
      </c>
      <c r="Z63" s="214"/>
      <c r="AA63" s="214"/>
      <c r="AB63" s="214"/>
      <c r="AC63" s="214"/>
      <c r="AD63" s="214"/>
      <c r="AE63" s="214"/>
      <c r="AF63" s="214"/>
      <c r="AG63" s="214" t="s">
        <v>160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2" x14ac:dyDescent="0.25">
      <c r="A64" s="221"/>
      <c r="B64" s="222"/>
      <c r="C64" s="248" t="s">
        <v>203</v>
      </c>
      <c r="D64" s="242"/>
      <c r="E64" s="242"/>
      <c r="F64" s="242"/>
      <c r="G64" s="242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4"/>
      <c r="AA64" s="214"/>
      <c r="AB64" s="214"/>
      <c r="AC64" s="214"/>
      <c r="AD64" s="214"/>
      <c r="AE64" s="214"/>
      <c r="AF64" s="214"/>
      <c r="AG64" s="214" t="s">
        <v>162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44" t="str">
        <f>C64</f>
        <v>z rostlé horniny tř.1 - 4 pod násypy z hornin soudržných do 92% PS a hornin nesoudržných sypkých relativní ulehlosti I(d) do 0,8</v>
      </c>
      <c r="BB64" s="214"/>
      <c r="BC64" s="214"/>
      <c r="BD64" s="214"/>
      <c r="BE64" s="214"/>
      <c r="BF64" s="214"/>
      <c r="BG64" s="214"/>
      <c r="BH64" s="214"/>
    </row>
    <row r="65" spans="1:60" outlineLevel="2" x14ac:dyDescent="0.25">
      <c r="A65" s="221"/>
      <c r="B65" s="222"/>
      <c r="C65" s="249" t="s">
        <v>203</v>
      </c>
      <c r="D65" s="243"/>
      <c r="E65" s="243"/>
      <c r="F65" s="243"/>
      <c r="G65" s="243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4"/>
      <c r="AA65" s="214"/>
      <c r="AB65" s="214"/>
      <c r="AC65" s="214"/>
      <c r="AD65" s="214"/>
      <c r="AE65" s="214"/>
      <c r="AF65" s="214"/>
      <c r="AG65" s="214" t="s">
        <v>163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44" t="str">
        <f>C65</f>
        <v>z rostlé horniny tř.1 - 4 pod násypy z hornin soudržných do 92% PS a hornin nesoudržných sypkých relativní ulehlosti I(d) do 0,8</v>
      </c>
      <c r="BB65" s="214"/>
      <c r="BC65" s="214"/>
      <c r="BD65" s="214"/>
      <c r="BE65" s="214"/>
      <c r="BF65" s="214"/>
      <c r="BG65" s="214"/>
      <c r="BH65" s="214"/>
    </row>
    <row r="66" spans="1:60" ht="30.6" outlineLevel="2" x14ac:dyDescent="0.25">
      <c r="A66" s="221"/>
      <c r="B66" s="222"/>
      <c r="C66" s="250" t="s">
        <v>534</v>
      </c>
      <c r="D66" s="225"/>
      <c r="E66" s="226">
        <v>377.91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165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5">
      <c r="A67" s="235">
        <v>16</v>
      </c>
      <c r="B67" s="236" t="s">
        <v>205</v>
      </c>
      <c r="C67" s="247" t="s">
        <v>206</v>
      </c>
      <c r="D67" s="237" t="s">
        <v>154</v>
      </c>
      <c r="E67" s="238">
        <v>721.46109000000001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155</v>
      </c>
      <c r="S67" s="240" t="s">
        <v>156</v>
      </c>
      <c r="T67" s="241" t="s">
        <v>157</v>
      </c>
      <c r="U67" s="224">
        <v>1.6E-2</v>
      </c>
      <c r="V67" s="224">
        <f>ROUND(E67*U67,2)</f>
        <v>11.54</v>
      </c>
      <c r="W67" s="224"/>
      <c r="X67" s="224" t="s">
        <v>158</v>
      </c>
      <c r="Y67" s="224" t="s">
        <v>159</v>
      </c>
      <c r="Z67" s="214"/>
      <c r="AA67" s="214"/>
      <c r="AB67" s="214"/>
      <c r="AC67" s="214"/>
      <c r="AD67" s="214"/>
      <c r="AE67" s="214"/>
      <c r="AF67" s="214"/>
      <c r="AG67" s="214" t="s">
        <v>160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2" x14ac:dyDescent="0.25">
      <c r="A68" s="221"/>
      <c r="B68" s="222"/>
      <c r="C68" s="248" t="s">
        <v>207</v>
      </c>
      <c r="D68" s="242"/>
      <c r="E68" s="242"/>
      <c r="F68" s="242"/>
      <c r="G68" s="242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4"/>
      <c r="AA68" s="214"/>
      <c r="AB68" s="214"/>
      <c r="AC68" s="214"/>
      <c r="AD68" s="214"/>
      <c r="AE68" s="214"/>
      <c r="AF68" s="214"/>
      <c r="AG68" s="214" t="s">
        <v>162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2" x14ac:dyDescent="0.25">
      <c r="A69" s="221"/>
      <c r="B69" s="222"/>
      <c r="C69" s="249" t="s">
        <v>207</v>
      </c>
      <c r="D69" s="243"/>
      <c r="E69" s="243"/>
      <c r="F69" s="243"/>
      <c r="G69" s="243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4"/>
      <c r="AA69" s="214"/>
      <c r="AB69" s="214"/>
      <c r="AC69" s="214"/>
      <c r="AD69" s="214"/>
      <c r="AE69" s="214"/>
      <c r="AF69" s="214"/>
      <c r="AG69" s="214" t="s">
        <v>163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30.6" outlineLevel="2" x14ac:dyDescent="0.25">
      <c r="A70" s="221"/>
      <c r="B70" s="222"/>
      <c r="C70" s="250" t="s">
        <v>535</v>
      </c>
      <c r="D70" s="225"/>
      <c r="E70" s="226">
        <v>377.91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4"/>
      <c r="AA70" s="214"/>
      <c r="AB70" s="214"/>
      <c r="AC70" s="214"/>
      <c r="AD70" s="214"/>
      <c r="AE70" s="214"/>
      <c r="AF70" s="214"/>
      <c r="AG70" s="214" t="s">
        <v>165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30.6" outlineLevel="3" x14ac:dyDescent="0.25">
      <c r="A71" s="221"/>
      <c r="B71" s="222"/>
      <c r="C71" s="250" t="s">
        <v>536</v>
      </c>
      <c r="D71" s="225"/>
      <c r="E71" s="226">
        <v>343.55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5">
      <c r="A72" s="235">
        <v>17</v>
      </c>
      <c r="B72" s="236" t="s">
        <v>306</v>
      </c>
      <c r="C72" s="247" t="s">
        <v>307</v>
      </c>
      <c r="D72" s="237" t="s">
        <v>172</v>
      </c>
      <c r="E72" s="238">
        <v>109.708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3.3E-4</v>
      </c>
      <c r="O72" s="238">
        <f>ROUND(E72*N72,2)</f>
        <v>0.04</v>
      </c>
      <c r="P72" s="238">
        <v>0</v>
      </c>
      <c r="Q72" s="238">
        <f>ROUND(E72*P72,2)</f>
        <v>0</v>
      </c>
      <c r="R72" s="240" t="s">
        <v>155</v>
      </c>
      <c r="S72" s="240" t="s">
        <v>156</v>
      </c>
      <c r="T72" s="241" t="s">
        <v>157</v>
      </c>
      <c r="U72" s="224">
        <v>0.41</v>
      </c>
      <c r="V72" s="224">
        <f>ROUND(E72*U72,2)</f>
        <v>44.98</v>
      </c>
      <c r="W72" s="224"/>
      <c r="X72" s="224" t="s">
        <v>158</v>
      </c>
      <c r="Y72" s="224" t="s">
        <v>159</v>
      </c>
      <c r="Z72" s="214"/>
      <c r="AA72" s="214"/>
      <c r="AB72" s="214"/>
      <c r="AC72" s="214"/>
      <c r="AD72" s="214"/>
      <c r="AE72" s="214"/>
      <c r="AF72" s="214"/>
      <c r="AG72" s="214" t="s">
        <v>160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2" x14ac:dyDescent="0.25">
      <c r="A73" s="221"/>
      <c r="B73" s="222"/>
      <c r="C73" s="250" t="s">
        <v>537</v>
      </c>
      <c r="D73" s="225"/>
      <c r="E73" s="226">
        <v>109.708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5">
      <c r="A74" s="235">
        <v>18</v>
      </c>
      <c r="B74" s="236" t="s">
        <v>210</v>
      </c>
      <c r="C74" s="247" t="s">
        <v>211</v>
      </c>
      <c r="D74" s="237" t="s">
        <v>154</v>
      </c>
      <c r="E74" s="238">
        <v>343.55290000000002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7.1999999999999995E-2</v>
      </c>
      <c r="O74" s="238">
        <f>ROUND(E74*N74,2)</f>
        <v>24.74</v>
      </c>
      <c r="P74" s="238">
        <v>0</v>
      </c>
      <c r="Q74" s="238">
        <f>ROUND(E74*P74,2)</f>
        <v>0</v>
      </c>
      <c r="R74" s="240" t="s">
        <v>155</v>
      </c>
      <c r="S74" s="240" t="s">
        <v>156</v>
      </c>
      <c r="T74" s="241" t="s">
        <v>157</v>
      </c>
      <c r="U74" s="224">
        <v>0.375</v>
      </c>
      <c r="V74" s="224">
        <f>ROUND(E74*U74,2)</f>
        <v>128.83000000000001</v>
      </c>
      <c r="W74" s="224"/>
      <c r="X74" s="224" t="s">
        <v>158</v>
      </c>
      <c r="Y74" s="224" t="s">
        <v>159</v>
      </c>
      <c r="Z74" s="214"/>
      <c r="AA74" s="214"/>
      <c r="AB74" s="214"/>
      <c r="AC74" s="214"/>
      <c r="AD74" s="214"/>
      <c r="AE74" s="214"/>
      <c r="AF74" s="214"/>
      <c r="AG74" s="214" t="s">
        <v>160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1" outlineLevel="2" x14ac:dyDescent="0.25">
      <c r="A75" s="221"/>
      <c r="B75" s="222"/>
      <c r="C75" s="248" t="s">
        <v>212</v>
      </c>
      <c r="D75" s="242"/>
      <c r="E75" s="242"/>
      <c r="F75" s="242"/>
      <c r="G75" s="242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4"/>
      <c r="AA75" s="214"/>
      <c r="AB75" s="214"/>
      <c r="AC75" s="214"/>
      <c r="AD75" s="214"/>
      <c r="AE75" s="214"/>
      <c r="AF75" s="214"/>
      <c r="AG75" s="214" t="s">
        <v>162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44" t="str">
        <f>C75</f>
        <v>komunikací pro pěší, z dlaždic betonových a teracových, do velikosti dlaždic 0,25 m2, s provedením lože do tl. 30 mm, s vyplněním spár a se smetením přebytečného materiálu na vzdálenost do 3 m</v>
      </c>
      <c r="BB75" s="214"/>
      <c r="BC75" s="214"/>
      <c r="BD75" s="214"/>
      <c r="BE75" s="214"/>
      <c r="BF75" s="214"/>
      <c r="BG75" s="214"/>
      <c r="BH75" s="214"/>
    </row>
    <row r="76" spans="1:60" ht="21" outlineLevel="2" x14ac:dyDescent="0.25">
      <c r="A76" s="221"/>
      <c r="B76" s="222"/>
      <c r="C76" s="249" t="s">
        <v>212</v>
      </c>
      <c r="D76" s="243"/>
      <c r="E76" s="243"/>
      <c r="F76" s="243"/>
      <c r="G76" s="243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4"/>
      <c r="AA76" s="214"/>
      <c r="AB76" s="214"/>
      <c r="AC76" s="214"/>
      <c r="AD76" s="214"/>
      <c r="AE76" s="214"/>
      <c r="AF76" s="214"/>
      <c r="AG76" s="214" t="s">
        <v>163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44" t="str">
        <f>C76</f>
        <v>komunikací pro pěší, z dlaždic betonových a teracových, do velikosti dlaždic 0,25 m2, s provedením lože do tl. 30 mm, s vyplněním spár a se smetením přebytečného materiálu na vzdálenost do 3 m</v>
      </c>
      <c r="BB76" s="214"/>
      <c r="BC76" s="214"/>
      <c r="BD76" s="214"/>
      <c r="BE76" s="214"/>
      <c r="BF76" s="214"/>
      <c r="BG76" s="214"/>
      <c r="BH76" s="214"/>
    </row>
    <row r="77" spans="1:60" ht="30.6" outlineLevel="2" x14ac:dyDescent="0.25">
      <c r="A77" s="221"/>
      <c r="B77" s="222"/>
      <c r="C77" s="250" t="s">
        <v>538</v>
      </c>
      <c r="D77" s="225"/>
      <c r="E77" s="226">
        <v>343.55</v>
      </c>
      <c r="F77" s="224"/>
      <c r="G77" s="224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5">
      <c r="A78" s="235">
        <v>19</v>
      </c>
      <c r="B78" s="236" t="s">
        <v>217</v>
      </c>
      <c r="C78" s="247" t="s">
        <v>218</v>
      </c>
      <c r="D78" s="237" t="s">
        <v>219</v>
      </c>
      <c r="E78" s="238">
        <v>81.164370000000005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1</v>
      </c>
      <c r="O78" s="238">
        <f>ROUND(E78*N78,2)</f>
        <v>81.16</v>
      </c>
      <c r="P78" s="238">
        <v>0</v>
      </c>
      <c r="Q78" s="238">
        <f>ROUND(E78*P78,2)</f>
        <v>0</v>
      </c>
      <c r="R78" s="240" t="s">
        <v>220</v>
      </c>
      <c r="S78" s="240" t="s">
        <v>156</v>
      </c>
      <c r="T78" s="241" t="s">
        <v>157</v>
      </c>
      <c r="U78" s="224">
        <v>0</v>
      </c>
      <c r="V78" s="224">
        <f>ROUND(E78*U78,2)</f>
        <v>0</v>
      </c>
      <c r="W78" s="224"/>
      <c r="X78" s="224" t="s">
        <v>221</v>
      </c>
      <c r="Y78" s="224" t="s">
        <v>159</v>
      </c>
      <c r="Z78" s="214"/>
      <c r="AA78" s="214"/>
      <c r="AB78" s="214"/>
      <c r="AC78" s="214"/>
      <c r="AD78" s="214"/>
      <c r="AE78" s="214"/>
      <c r="AF78" s="214"/>
      <c r="AG78" s="214" t="s">
        <v>222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ht="30.6" outlineLevel="2" x14ac:dyDescent="0.25">
      <c r="A79" s="221"/>
      <c r="B79" s="222"/>
      <c r="C79" s="250" t="s">
        <v>539</v>
      </c>
      <c r="D79" s="225"/>
      <c r="E79" s="226">
        <v>81.16</v>
      </c>
      <c r="F79" s="224"/>
      <c r="G79" s="224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5">
      <c r="A80" s="235">
        <v>20</v>
      </c>
      <c r="B80" s="236" t="s">
        <v>225</v>
      </c>
      <c r="C80" s="247" t="s">
        <v>226</v>
      </c>
      <c r="D80" s="237" t="s">
        <v>219</v>
      </c>
      <c r="E80" s="238">
        <v>89.280810000000002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1</v>
      </c>
      <c r="O80" s="238">
        <f>ROUND(E80*N80,2)</f>
        <v>89.28</v>
      </c>
      <c r="P80" s="238">
        <v>0</v>
      </c>
      <c r="Q80" s="238">
        <f>ROUND(E80*P80,2)</f>
        <v>0</v>
      </c>
      <c r="R80" s="240" t="s">
        <v>220</v>
      </c>
      <c r="S80" s="240" t="s">
        <v>156</v>
      </c>
      <c r="T80" s="241" t="s">
        <v>157</v>
      </c>
      <c r="U80" s="224">
        <v>0</v>
      </c>
      <c r="V80" s="224">
        <f>ROUND(E80*U80,2)</f>
        <v>0</v>
      </c>
      <c r="W80" s="224"/>
      <c r="X80" s="224" t="s">
        <v>221</v>
      </c>
      <c r="Y80" s="224" t="s">
        <v>159</v>
      </c>
      <c r="Z80" s="214"/>
      <c r="AA80" s="214"/>
      <c r="AB80" s="214"/>
      <c r="AC80" s="214"/>
      <c r="AD80" s="214"/>
      <c r="AE80" s="214"/>
      <c r="AF80" s="214"/>
      <c r="AG80" s="214" t="s">
        <v>222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ht="30.6" outlineLevel="2" x14ac:dyDescent="0.25">
      <c r="A81" s="221"/>
      <c r="B81" s="222"/>
      <c r="C81" s="250" t="s">
        <v>540</v>
      </c>
      <c r="D81" s="225"/>
      <c r="E81" s="226">
        <v>89.28</v>
      </c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0.399999999999999" outlineLevel="1" x14ac:dyDescent="0.25">
      <c r="A82" s="235">
        <v>21</v>
      </c>
      <c r="B82" s="236" t="s">
        <v>312</v>
      </c>
      <c r="C82" s="247" t="s">
        <v>313</v>
      </c>
      <c r="D82" s="237" t="s">
        <v>154</v>
      </c>
      <c r="E82" s="238">
        <v>377.90818999999999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0.109</v>
      </c>
      <c r="O82" s="238">
        <f>ROUND(E82*N82,2)</f>
        <v>41.19</v>
      </c>
      <c r="P82" s="238">
        <v>0</v>
      </c>
      <c r="Q82" s="238">
        <f>ROUND(E82*P82,2)</f>
        <v>0</v>
      </c>
      <c r="R82" s="240" t="s">
        <v>220</v>
      </c>
      <c r="S82" s="240" t="s">
        <v>156</v>
      </c>
      <c r="T82" s="241" t="s">
        <v>157</v>
      </c>
      <c r="U82" s="224">
        <v>0</v>
      </c>
      <c r="V82" s="224">
        <f>ROUND(E82*U82,2)</f>
        <v>0</v>
      </c>
      <c r="W82" s="224"/>
      <c r="X82" s="224" t="s">
        <v>221</v>
      </c>
      <c r="Y82" s="224" t="s">
        <v>159</v>
      </c>
      <c r="Z82" s="214"/>
      <c r="AA82" s="214"/>
      <c r="AB82" s="214"/>
      <c r="AC82" s="214"/>
      <c r="AD82" s="214"/>
      <c r="AE82" s="214"/>
      <c r="AF82" s="214"/>
      <c r="AG82" s="214" t="s">
        <v>222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2" x14ac:dyDescent="0.25">
      <c r="A83" s="221"/>
      <c r="B83" s="222"/>
      <c r="C83" s="250" t="s">
        <v>541</v>
      </c>
      <c r="D83" s="225"/>
      <c r="E83" s="226">
        <v>377.91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x14ac:dyDescent="0.25">
      <c r="A84" s="228" t="s">
        <v>150</v>
      </c>
      <c r="B84" s="229" t="s">
        <v>94</v>
      </c>
      <c r="C84" s="246" t="s">
        <v>95</v>
      </c>
      <c r="D84" s="230"/>
      <c r="E84" s="231"/>
      <c r="F84" s="232"/>
      <c r="G84" s="232">
        <f>SUMIF(AG85:AG92,"&lt;&gt;NOR",G85:G92)</f>
        <v>0</v>
      </c>
      <c r="H84" s="232"/>
      <c r="I84" s="232">
        <f>SUM(I85:I92)</f>
        <v>0</v>
      </c>
      <c r="J84" s="232"/>
      <c r="K84" s="232">
        <f>SUM(K85:K92)</f>
        <v>0</v>
      </c>
      <c r="L84" s="232"/>
      <c r="M84" s="232">
        <f>SUM(M85:M92)</f>
        <v>0</v>
      </c>
      <c r="N84" s="231"/>
      <c r="O84" s="231">
        <f>SUM(O85:O92)</f>
        <v>83.56</v>
      </c>
      <c r="P84" s="231"/>
      <c r="Q84" s="231">
        <f>SUM(Q85:Q92)</f>
        <v>0</v>
      </c>
      <c r="R84" s="232"/>
      <c r="S84" s="232"/>
      <c r="T84" s="233"/>
      <c r="U84" s="227"/>
      <c r="V84" s="227">
        <f>SUM(V85:V92)</f>
        <v>76.180000000000007</v>
      </c>
      <c r="W84" s="227"/>
      <c r="X84" s="227"/>
      <c r="Y84" s="227"/>
      <c r="AG84" t="s">
        <v>151</v>
      </c>
    </row>
    <row r="85" spans="1:60" outlineLevel="1" x14ac:dyDescent="0.25">
      <c r="A85" s="235">
        <v>22</v>
      </c>
      <c r="B85" s="236" t="s">
        <v>315</v>
      </c>
      <c r="C85" s="247" t="s">
        <v>316</v>
      </c>
      <c r="D85" s="237" t="s">
        <v>172</v>
      </c>
      <c r="E85" s="238">
        <v>385.375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0.11583</v>
      </c>
      <c r="O85" s="238">
        <f>ROUND(E85*N85,2)</f>
        <v>44.64</v>
      </c>
      <c r="P85" s="238">
        <v>0</v>
      </c>
      <c r="Q85" s="238">
        <f>ROUND(E85*P85,2)</f>
        <v>0</v>
      </c>
      <c r="R85" s="240" t="s">
        <v>292</v>
      </c>
      <c r="S85" s="240" t="s">
        <v>156</v>
      </c>
      <c r="T85" s="241" t="s">
        <v>157</v>
      </c>
      <c r="U85" s="224">
        <v>0.14000000000000001</v>
      </c>
      <c r="V85" s="224">
        <f>ROUND(E85*U85,2)</f>
        <v>53.95</v>
      </c>
      <c r="W85" s="224"/>
      <c r="X85" s="224" t="s">
        <v>158</v>
      </c>
      <c r="Y85" s="224" t="s">
        <v>159</v>
      </c>
      <c r="Z85" s="214"/>
      <c r="AA85" s="214"/>
      <c r="AB85" s="214"/>
      <c r="AC85" s="214"/>
      <c r="AD85" s="214"/>
      <c r="AE85" s="214"/>
      <c r="AF85" s="214"/>
      <c r="AG85" s="214" t="s">
        <v>179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2" x14ac:dyDescent="0.25">
      <c r="A86" s="221"/>
      <c r="B86" s="222"/>
      <c r="C86" s="248" t="s">
        <v>317</v>
      </c>
      <c r="D86" s="242"/>
      <c r="E86" s="242"/>
      <c r="F86" s="242"/>
      <c r="G86" s="242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4"/>
      <c r="AA86" s="214"/>
      <c r="AB86" s="214"/>
      <c r="AC86" s="214"/>
      <c r="AD86" s="214"/>
      <c r="AE86" s="214"/>
      <c r="AF86" s="214"/>
      <c r="AG86" s="214" t="s">
        <v>162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2" x14ac:dyDescent="0.25">
      <c r="A87" s="221"/>
      <c r="B87" s="222"/>
      <c r="C87" s="249" t="s">
        <v>317</v>
      </c>
      <c r="D87" s="243"/>
      <c r="E87" s="243"/>
      <c r="F87" s="243"/>
      <c r="G87" s="243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4"/>
      <c r="AA87" s="214"/>
      <c r="AB87" s="214"/>
      <c r="AC87" s="214"/>
      <c r="AD87" s="214"/>
      <c r="AE87" s="214"/>
      <c r="AF87" s="214"/>
      <c r="AG87" s="214" t="s">
        <v>163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ht="20.399999999999999" outlineLevel="2" x14ac:dyDescent="0.25">
      <c r="A88" s="221"/>
      <c r="B88" s="222"/>
      <c r="C88" s="250" t="s">
        <v>542</v>
      </c>
      <c r="D88" s="225"/>
      <c r="E88" s="226">
        <v>385.38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4"/>
      <c r="AA88" s="214"/>
      <c r="AB88" s="214"/>
      <c r="AC88" s="214"/>
      <c r="AD88" s="214"/>
      <c r="AE88" s="214"/>
      <c r="AF88" s="214"/>
      <c r="AG88" s="214" t="s">
        <v>165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5">
      <c r="A89" s="235">
        <v>23</v>
      </c>
      <c r="B89" s="236" t="s">
        <v>319</v>
      </c>
      <c r="C89" s="247" t="s">
        <v>320</v>
      </c>
      <c r="D89" s="237" t="s">
        <v>177</v>
      </c>
      <c r="E89" s="238">
        <v>15.414999999999999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2.5249999999999999</v>
      </c>
      <c r="O89" s="238">
        <f>ROUND(E89*N89,2)</f>
        <v>38.92</v>
      </c>
      <c r="P89" s="238">
        <v>0</v>
      </c>
      <c r="Q89" s="238">
        <f>ROUND(E89*P89,2)</f>
        <v>0</v>
      </c>
      <c r="R89" s="240" t="s">
        <v>155</v>
      </c>
      <c r="S89" s="240" t="s">
        <v>156</v>
      </c>
      <c r="T89" s="241" t="s">
        <v>157</v>
      </c>
      <c r="U89" s="224">
        <v>1.4419999999999999</v>
      </c>
      <c r="V89" s="224">
        <f>ROUND(E89*U89,2)</f>
        <v>22.23</v>
      </c>
      <c r="W89" s="224"/>
      <c r="X89" s="224" t="s">
        <v>158</v>
      </c>
      <c r="Y89" s="224" t="s">
        <v>159</v>
      </c>
      <c r="Z89" s="214"/>
      <c r="AA89" s="214"/>
      <c r="AB89" s="214"/>
      <c r="AC89" s="214"/>
      <c r="AD89" s="214"/>
      <c r="AE89" s="214"/>
      <c r="AF89" s="214"/>
      <c r="AG89" s="214" t="s">
        <v>179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2" x14ac:dyDescent="0.25">
      <c r="A90" s="221"/>
      <c r="B90" s="222"/>
      <c r="C90" s="248" t="s">
        <v>321</v>
      </c>
      <c r="D90" s="242"/>
      <c r="E90" s="242"/>
      <c r="F90" s="242"/>
      <c r="G90" s="242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4"/>
      <c r="AA90" s="214"/>
      <c r="AB90" s="214"/>
      <c r="AC90" s="214"/>
      <c r="AD90" s="214"/>
      <c r="AE90" s="214"/>
      <c r="AF90" s="214"/>
      <c r="AG90" s="214" t="s">
        <v>162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2" x14ac:dyDescent="0.25">
      <c r="A91" s="221"/>
      <c r="B91" s="222"/>
      <c r="C91" s="249" t="s">
        <v>321</v>
      </c>
      <c r="D91" s="243"/>
      <c r="E91" s="243"/>
      <c r="F91" s="243"/>
      <c r="G91" s="243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4"/>
      <c r="AA91" s="214"/>
      <c r="AB91" s="214"/>
      <c r="AC91" s="214"/>
      <c r="AD91" s="214"/>
      <c r="AE91" s="214"/>
      <c r="AF91" s="214"/>
      <c r="AG91" s="214" t="s">
        <v>163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ht="20.399999999999999" outlineLevel="2" x14ac:dyDescent="0.25">
      <c r="A92" s="221"/>
      <c r="B92" s="222"/>
      <c r="C92" s="250" t="s">
        <v>543</v>
      </c>
      <c r="D92" s="225"/>
      <c r="E92" s="226">
        <v>15.41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4"/>
      <c r="AA92" s="214"/>
      <c r="AB92" s="214"/>
      <c r="AC92" s="214"/>
      <c r="AD92" s="214"/>
      <c r="AE92" s="214"/>
      <c r="AF92" s="214"/>
      <c r="AG92" s="214" t="s">
        <v>165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x14ac:dyDescent="0.25">
      <c r="A93" s="228" t="s">
        <v>150</v>
      </c>
      <c r="B93" s="229" t="s">
        <v>98</v>
      </c>
      <c r="C93" s="246" t="s">
        <v>99</v>
      </c>
      <c r="D93" s="230"/>
      <c r="E93" s="231"/>
      <c r="F93" s="232"/>
      <c r="G93" s="232">
        <f>SUMIF(AG94:AG96,"&lt;&gt;NOR",G94:G96)</f>
        <v>0</v>
      </c>
      <c r="H93" s="232"/>
      <c r="I93" s="232">
        <f>SUM(I94:I96)</f>
        <v>0</v>
      </c>
      <c r="J93" s="232"/>
      <c r="K93" s="232">
        <f>SUM(K94:K96)</f>
        <v>0</v>
      </c>
      <c r="L93" s="232"/>
      <c r="M93" s="232">
        <f>SUM(M94:M96)</f>
        <v>0</v>
      </c>
      <c r="N93" s="231"/>
      <c r="O93" s="231">
        <f>SUM(O94:O96)</f>
        <v>0</v>
      </c>
      <c r="P93" s="231"/>
      <c r="Q93" s="231">
        <f>SUM(Q94:Q96)</f>
        <v>0</v>
      </c>
      <c r="R93" s="232"/>
      <c r="S93" s="232"/>
      <c r="T93" s="233"/>
      <c r="U93" s="227"/>
      <c r="V93" s="227">
        <f>SUM(V94:V96)</f>
        <v>124.79</v>
      </c>
      <c r="W93" s="227"/>
      <c r="X93" s="227"/>
      <c r="Y93" s="227"/>
      <c r="AG93" t="s">
        <v>151</v>
      </c>
    </row>
    <row r="94" spans="1:60" outlineLevel="1" x14ac:dyDescent="0.25">
      <c r="A94" s="235">
        <v>24</v>
      </c>
      <c r="B94" s="236" t="s">
        <v>232</v>
      </c>
      <c r="C94" s="247" t="s">
        <v>233</v>
      </c>
      <c r="D94" s="237" t="s">
        <v>219</v>
      </c>
      <c r="E94" s="238">
        <v>319.98649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 t="s">
        <v>155</v>
      </c>
      <c r="S94" s="240" t="s">
        <v>156</v>
      </c>
      <c r="T94" s="241" t="s">
        <v>157</v>
      </c>
      <c r="U94" s="224">
        <v>0.39</v>
      </c>
      <c r="V94" s="224">
        <f>ROUND(E94*U94,2)</f>
        <v>124.79</v>
      </c>
      <c r="W94" s="224"/>
      <c r="X94" s="224" t="s">
        <v>158</v>
      </c>
      <c r="Y94" s="224" t="s">
        <v>159</v>
      </c>
      <c r="Z94" s="214"/>
      <c r="AA94" s="214"/>
      <c r="AB94" s="214"/>
      <c r="AC94" s="214"/>
      <c r="AD94" s="214"/>
      <c r="AE94" s="214"/>
      <c r="AF94" s="214"/>
      <c r="AG94" s="214" t="s">
        <v>179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2" x14ac:dyDescent="0.25">
      <c r="A95" s="221"/>
      <c r="B95" s="222"/>
      <c r="C95" s="248" t="s">
        <v>234</v>
      </c>
      <c r="D95" s="242"/>
      <c r="E95" s="242"/>
      <c r="F95" s="242"/>
      <c r="G95" s="242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4"/>
      <c r="AA95" s="214"/>
      <c r="AB95" s="214"/>
      <c r="AC95" s="214"/>
      <c r="AD95" s="214"/>
      <c r="AE95" s="214"/>
      <c r="AF95" s="214"/>
      <c r="AG95" s="214" t="s">
        <v>162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2" x14ac:dyDescent="0.25">
      <c r="A96" s="221"/>
      <c r="B96" s="222"/>
      <c r="C96" s="249" t="s">
        <v>234</v>
      </c>
      <c r="D96" s="243"/>
      <c r="E96" s="243"/>
      <c r="F96" s="243"/>
      <c r="G96" s="243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4"/>
      <c r="AA96" s="214"/>
      <c r="AB96" s="214"/>
      <c r="AC96" s="214"/>
      <c r="AD96" s="214"/>
      <c r="AE96" s="214"/>
      <c r="AF96" s="214"/>
      <c r="AG96" s="214" t="s">
        <v>163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x14ac:dyDescent="0.25">
      <c r="A97" s="228" t="s">
        <v>150</v>
      </c>
      <c r="B97" s="229" t="s">
        <v>114</v>
      </c>
      <c r="C97" s="246" t="s">
        <v>115</v>
      </c>
      <c r="D97" s="230"/>
      <c r="E97" s="231"/>
      <c r="F97" s="232"/>
      <c r="G97" s="232">
        <f>SUMIF(AG98:AG98,"&lt;&gt;NOR",G98:G98)</f>
        <v>0</v>
      </c>
      <c r="H97" s="232"/>
      <c r="I97" s="232">
        <f>SUM(I98:I98)</f>
        <v>0</v>
      </c>
      <c r="J97" s="232"/>
      <c r="K97" s="232">
        <f>SUM(K98:K98)</f>
        <v>0</v>
      </c>
      <c r="L97" s="232"/>
      <c r="M97" s="232">
        <f>SUM(M98:M98)</f>
        <v>0</v>
      </c>
      <c r="N97" s="231"/>
      <c r="O97" s="231">
        <f>SUM(O98:O98)</f>
        <v>0</v>
      </c>
      <c r="P97" s="231"/>
      <c r="Q97" s="231">
        <f>SUM(Q98:Q98)</f>
        <v>0</v>
      </c>
      <c r="R97" s="232"/>
      <c r="S97" s="232"/>
      <c r="T97" s="233"/>
      <c r="U97" s="227"/>
      <c r="V97" s="227">
        <f>SUM(V98:V98)</f>
        <v>0</v>
      </c>
      <c r="W97" s="227"/>
      <c r="X97" s="227"/>
      <c r="Y97" s="227"/>
      <c r="AG97" t="s">
        <v>151</v>
      </c>
    </row>
    <row r="98" spans="1:60" ht="20.399999999999999" outlineLevel="1" x14ac:dyDescent="0.25">
      <c r="A98" s="255">
        <v>25</v>
      </c>
      <c r="B98" s="256" t="s">
        <v>544</v>
      </c>
      <c r="C98" s="262" t="s">
        <v>545</v>
      </c>
      <c r="D98" s="257" t="s">
        <v>325</v>
      </c>
      <c r="E98" s="258">
        <v>4</v>
      </c>
      <c r="F98" s="259"/>
      <c r="G98" s="260">
        <f>ROUND(E98*F98,2)</f>
        <v>0</v>
      </c>
      <c r="H98" s="259"/>
      <c r="I98" s="260">
        <f>ROUND(E98*H98,2)</f>
        <v>0</v>
      </c>
      <c r="J98" s="259"/>
      <c r="K98" s="260">
        <f>ROUND(E98*J98,2)</f>
        <v>0</v>
      </c>
      <c r="L98" s="260">
        <v>21</v>
      </c>
      <c r="M98" s="260">
        <f>G98*(1+L98/100)</f>
        <v>0</v>
      </c>
      <c r="N98" s="258">
        <v>0</v>
      </c>
      <c r="O98" s="258">
        <f>ROUND(E98*N98,2)</f>
        <v>0</v>
      </c>
      <c r="P98" s="258">
        <v>0</v>
      </c>
      <c r="Q98" s="258">
        <f>ROUND(E98*P98,2)</f>
        <v>0</v>
      </c>
      <c r="R98" s="260"/>
      <c r="S98" s="260" t="s">
        <v>326</v>
      </c>
      <c r="T98" s="261" t="s">
        <v>327</v>
      </c>
      <c r="U98" s="224">
        <v>0</v>
      </c>
      <c r="V98" s="224">
        <f>ROUND(E98*U98,2)</f>
        <v>0</v>
      </c>
      <c r="W98" s="224"/>
      <c r="X98" s="224" t="s">
        <v>158</v>
      </c>
      <c r="Y98" s="224" t="s">
        <v>159</v>
      </c>
      <c r="Z98" s="214"/>
      <c r="AA98" s="214"/>
      <c r="AB98" s="214"/>
      <c r="AC98" s="214"/>
      <c r="AD98" s="214"/>
      <c r="AE98" s="214"/>
      <c r="AF98" s="214"/>
      <c r="AG98" s="214" t="s">
        <v>160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x14ac:dyDescent="0.25">
      <c r="A99" s="228" t="s">
        <v>150</v>
      </c>
      <c r="B99" s="229" t="s">
        <v>122</v>
      </c>
      <c r="C99" s="246" t="s">
        <v>28</v>
      </c>
      <c r="D99" s="230"/>
      <c r="E99" s="231"/>
      <c r="F99" s="232"/>
      <c r="G99" s="232">
        <f>SUMIF(AG100:AG108,"&lt;&gt;NOR",G100:G108)</f>
        <v>0</v>
      </c>
      <c r="H99" s="232"/>
      <c r="I99" s="232">
        <f>SUM(I100:I108)</f>
        <v>0</v>
      </c>
      <c r="J99" s="232"/>
      <c r="K99" s="232">
        <f>SUM(K100:K108)</f>
        <v>0</v>
      </c>
      <c r="L99" s="232"/>
      <c r="M99" s="232">
        <f>SUM(M100:M108)</f>
        <v>0</v>
      </c>
      <c r="N99" s="231"/>
      <c r="O99" s="231">
        <f>SUM(O100:O108)</f>
        <v>0</v>
      </c>
      <c r="P99" s="231"/>
      <c r="Q99" s="231">
        <f>SUM(Q100:Q108)</f>
        <v>0</v>
      </c>
      <c r="R99" s="232"/>
      <c r="S99" s="232"/>
      <c r="T99" s="233"/>
      <c r="U99" s="227"/>
      <c r="V99" s="227">
        <f>SUM(V100:V108)</f>
        <v>0</v>
      </c>
      <c r="W99" s="227"/>
      <c r="X99" s="227"/>
      <c r="Y99" s="227"/>
      <c r="AG99" t="s">
        <v>151</v>
      </c>
    </row>
    <row r="100" spans="1:60" outlineLevel="1" x14ac:dyDescent="0.25">
      <c r="A100" s="235">
        <v>26</v>
      </c>
      <c r="B100" s="236" t="s">
        <v>331</v>
      </c>
      <c r="C100" s="247" t="s">
        <v>332</v>
      </c>
      <c r="D100" s="237" t="s">
        <v>333</v>
      </c>
      <c r="E100" s="238">
        <v>1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156</v>
      </c>
      <c r="T100" s="241" t="s">
        <v>327</v>
      </c>
      <c r="U100" s="224">
        <v>0</v>
      </c>
      <c r="V100" s="224">
        <f>ROUND(E100*U100,2)</f>
        <v>0</v>
      </c>
      <c r="W100" s="224"/>
      <c r="X100" s="224" t="s">
        <v>334</v>
      </c>
      <c r="Y100" s="224" t="s">
        <v>159</v>
      </c>
      <c r="Z100" s="214"/>
      <c r="AA100" s="214"/>
      <c r="AB100" s="214"/>
      <c r="AC100" s="214"/>
      <c r="AD100" s="214"/>
      <c r="AE100" s="214"/>
      <c r="AF100" s="214"/>
      <c r="AG100" s="214" t="s">
        <v>335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2" x14ac:dyDescent="0.25">
      <c r="A101" s="221"/>
      <c r="B101" s="222"/>
      <c r="C101" s="251" t="s">
        <v>336</v>
      </c>
      <c r="D101" s="245"/>
      <c r="E101" s="245"/>
      <c r="F101" s="245"/>
      <c r="G101" s="245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4"/>
      <c r="AA101" s="214"/>
      <c r="AB101" s="214"/>
      <c r="AC101" s="214"/>
      <c r="AD101" s="214"/>
      <c r="AE101" s="214"/>
      <c r="AF101" s="214"/>
      <c r="AG101" s="214" t="s">
        <v>163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5">
      <c r="A102" s="235">
        <v>27</v>
      </c>
      <c r="B102" s="236" t="s">
        <v>337</v>
      </c>
      <c r="C102" s="247" t="s">
        <v>338</v>
      </c>
      <c r="D102" s="237" t="s">
        <v>333</v>
      </c>
      <c r="E102" s="238">
        <v>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156</v>
      </c>
      <c r="T102" s="241" t="s">
        <v>327</v>
      </c>
      <c r="U102" s="224">
        <v>0</v>
      </c>
      <c r="V102" s="224">
        <f>ROUND(E102*U102,2)</f>
        <v>0</v>
      </c>
      <c r="W102" s="224"/>
      <c r="X102" s="224" t="s">
        <v>334</v>
      </c>
      <c r="Y102" s="224" t="s">
        <v>159</v>
      </c>
      <c r="Z102" s="214"/>
      <c r="AA102" s="214"/>
      <c r="AB102" s="214"/>
      <c r="AC102" s="214"/>
      <c r="AD102" s="214"/>
      <c r="AE102" s="214"/>
      <c r="AF102" s="214"/>
      <c r="AG102" s="214" t="s">
        <v>335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2" x14ac:dyDescent="0.25">
      <c r="A103" s="221"/>
      <c r="B103" s="222"/>
      <c r="C103" s="251" t="s">
        <v>339</v>
      </c>
      <c r="D103" s="245"/>
      <c r="E103" s="245"/>
      <c r="F103" s="245"/>
      <c r="G103" s="245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163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5">
      <c r="A104" s="235">
        <v>28</v>
      </c>
      <c r="B104" s="236" t="s">
        <v>340</v>
      </c>
      <c r="C104" s="247" t="s">
        <v>341</v>
      </c>
      <c r="D104" s="237" t="s">
        <v>333</v>
      </c>
      <c r="E104" s="238">
        <v>1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0</v>
      </c>
      <c r="O104" s="238">
        <f>ROUND(E104*N104,2)</f>
        <v>0</v>
      </c>
      <c r="P104" s="238">
        <v>0</v>
      </c>
      <c r="Q104" s="238">
        <f>ROUND(E104*P104,2)</f>
        <v>0</v>
      </c>
      <c r="R104" s="240"/>
      <c r="S104" s="240" t="s">
        <v>156</v>
      </c>
      <c r="T104" s="241" t="s">
        <v>327</v>
      </c>
      <c r="U104" s="224">
        <v>0</v>
      </c>
      <c r="V104" s="224">
        <f>ROUND(E104*U104,2)</f>
        <v>0</v>
      </c>
      <c r="W104" s="224"/>
      <c r="X104" s="224" t="s">
        <v>334</v>
      </c>
      <c r="Y104" s="224" t="s">
        <v>159</v>
      </c>
      <c r="Z104" s="214"/>
      <c r="AA104" s="214"/>
      <c r="AB104" s="214"/>
      <c r="AC104" s="214"/>
      <c r="AD104" s="214"/>
      <c r="AE104" s="214"/>
      <c r="AF104" s="214"/>
      <c r="AG104" s="214" t="s">
        <v>335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2" x14ac:dyDescent="0.25">
      <c r="A105" s="221"/>
      <c r="B105" s="222"/>
      <c r="C105" s="251" t="s">
        <v>342</v>
      </c>
      <c r="D105" s="245"/>
      <c r="E105" s="245"/>
      <c r="F105" s="245"/>
      <c r="G105" s="245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4"/>
      <c r="AA105" s="214"/>
      <c r="AB105" s="214"/>
      <c r="AC105" s="214"/>
      <c r="AD105" s="214"/>
      <c r="AE105" s="214"/>
      <c r="AF105" s="214"/>
      <c r="AG105" s="214" t="s">
        <v>163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44" t="str">
        <f>C105</f>
        <v>Náklady zhotovitele, které vzniknou v souvislosti s povinnostmi zhotovitele při předání a převzetí díla.</v>
      </c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5">
      <c r="A106" s="235">
        <v>29</v>
      </c>
      <c r="B106" s="236" t="s">
        <v>343</v>
      </c>
      <c r="C106" s="247" t="s">
        <v>344</v>
      </c>
      <c r="D106" s="237" t="s">
        <v>333</v>
      </c>
      <c r="E106" s="238">
        <v>1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156</v>
      </c>
      <c r="T106" s="241" t="s">
        <v>327</v>
      </c>
      <c r="U106" s="224">
        <v>0</v>
      </c>
      <c r="V106" s="224">
        <f>ROUND(E106*U106,2)</f>
        <v>0</v>
      </c>
      <c r="W106" s="224"/>
      <c r="X106" s="224" t="s">
        <v>334</v>
      </c>
      <c r="Y106" s="224" t="s">
        <v>159</v>
      </c>
      <c r="Z106" s="214"/>
      <c r="AA106" s="214"/>
      <c r="AB106" s="214"/>
      <c r="AC106" s="214"/>
      <c r="AD106" s="214"/>
      <c r="AE106" s="214"/>
      <c r="AF106" s="214"/>
      <c r="AG106" s="214" t="s">
        <v>335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2" x14ac:dyDescent="0.25">
      <c r="A107" s="221"/>
      <c r="B107" s="222"/>
      <c r="C107" s="251" t="s">
        <v>345</v>
      </c>
      <c r="D107" s="245"/>
      <c r="E107" s="245"/>
      <c r="F107" s="245"/>
      <c r="G107" s="245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4"/>
      <c r="AA107" s="214"/>
      <c r="AB107" s="214"/>
      <c r="AC107" s="214"/>
      <c r="AD107" s="214"/>
      <c r="AE107" s="214"/>
      <c r="AF107" s="214"/>
      <c r="AG107" s="214" t="s">
        <v>163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44" t="str">
        <f>C107</f>
        <v>Náklady na provedení skutečného zaměření stavby v rozsahu nezbytném pro zápis změny do katastru nemovitostí.</v>
      </c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5">
      <c r="A108" s="255">
        <v>30</v>
      </c>
      <c r="B108" s="256" t="s">
        <v>346</v>
      </c>
      <c r="C108" s="262" t="s">
        <v>347</v>
      </c>
      <c r="D108" s="257" t="s">
        <v>333</v>
      </c>
      <c r="E108" s="258">
        <v>1</v>
      </c>
      <c r="F108" s="259"/>
      <c r="G108" s="260">
        <f>ROUND(E108*F108,2)</f>
        <v>0</v>
      </c>
      <c r="H108" s="259"/>
      <c r="I108" s="260">
        <f>ROUND(E108*H108,2)</f>
        <v>0</v>
      </c>
      <c r="J108" s="259"/>
      <c r="K108" s="260">
        <f>ROUND(E108*J108,2)</f>
        <v>0</v>
      </c>
      <c r="L108" s="260">
        <v>21</v>
      </c>
      <c r="M108" s="260">
        <f>G108*(1+L108/100)</f>
        <v>0</v>
      </c>
      <c r="N108" s="258">
        <v>0</v>
      </c>
      <c r="O108" s="258">
        <f>ROUND(E108*N108,2)</f>
        <v>0</v>
      </c>
      <c r="P108" s="258">
        <v>0</v>
      </c>
      <c r="Q108" s="258">
        <f>ROUND(E108*P108,2)</f>
        <v>0</v>
      </c>
      <c r="R108" s="260"/>
      <c r="S108" s="260" t="s">
        <v>326</v>
      </c>
      <c r="T108" s="261" t="s">
        <v>327</v>
      </c>
      <c r="U108" s="224">
        <v>0</v>
      </c>
      <c r="V108" s="224">
        <f>ROUND(E108*U108,2)</f>
        <v>0</v>
      </c>
      <c r="W108" s="224"/>
      <c r="X108" s="224" t="s">
        <v>334</v>
      </c>
      <c r="Y108" s="224" t="s">
        <v>159</v>
      </c>
      <c r="Z108" s="214"/>
      <c r="AA108" s="214"/>
      <c r="AB108" s="214"/>
      <c r="AC108" s="214"/>
      <c r="AD108" s="214"/>
      <c r="AE108" s="214"/>
      <c r="AF108" s="214"/>
      <c r="AG108" s="214" t="s">
        <v>348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x14ac:dyDescent="0.25">
      <c r="A109" s="228" t="s">
        <v>150</v>
      </c>
      <c r="B109" s="229" t="s">
        <v>121</v>
      </c>
      <c r="C109" s="246" t="s">
        <v>27</v>
      </c>
      <c r="D109" s="230"/>
      <c r="E109" s="231"/>
      <c r="F109" s="232"/>
      <c r="G109" s="232">
        <f>SUMIF(AG110:AG114,"&lt;&gt;NOR",G110:G114)</f>
        <v>0</v>
      </c>
      <c r="H109" s="232"/>
      <c r="I109" s="232">
        <f>SUM(I110:I114)</f>
        <v>0</v>
      </c>
      <c r="J109" s="232"/>
      <c r="K109" s="232">
        <f>SUM(K110:K114)</f>
        <v>0</v>
      </c>
      <c r="L109" s="232"/>
      <c r="M109" s="232">
        <f>SUM(M110:M114)</f>
        <v>0</v>
      </c>
      <c r="N109" s="231"/>
      <c r="O109" s="231">
        <f>SUM(O110:O114)</f>
        <v>0</v>
      </c>
      <c r="P109" s="231"/>
      <c r="Q109" s="231">
        <f>SUM(Q110:Q114)</f>
        <v>0</v>
      </c>
      <c r="R109" s="232"/>
      <c r="S109" s="232"/>
      <c r="T109" s="233"/>
      <c r="U109" s="227"/>
      <c r="V109" s="227">
        <f>SUM(V110:V114)</f>
        <v>0</v>
      </c>
      <c r="W109" s="227"/>
      <c r="X109" s="227"/>
      <c r="Y109" s="227"/>
      <c r="AG109" t="s">
        <v>151</v>
      </c>
    </row>
    <row r="110" spans="1:60" outlineLevel="1" x14ac:dyDescent="0.25">
      <c r="A110" s="235">
        <v>31</v>
      </c>
      <c r="B110" s="236" t="s">
        <v>349</v>
      </c>
      <c r="C110" s="247" t="s">
        <v>350</v>
      </c>
      <c r="D110" s="237" t="s">
        <v>333</v>
      </c>
      <c r="E110" s="238">
        <v>1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/>
      <c r="S110" s="240" t="s">
        <v>156</v>
      </c>
      <c r="T110" s="241" t="s">
        <v>327</v>
      </c>
      <c r="U110" s="224">
        <v>0</v>
      </c>
      <c r="V110" s="224">
        <f>ROUND(E110*U110,2)</f>
        <v>0</v>
      </c>
      <c r="W110" s="224"/>
      <c r="X110" s="224" t="s">
        <v>334</v>
      </c>
      <c r="Y110" s="224" t="s">
        <v>159</v>
      </c>
      <c r="Z110" s="214"/>
      <c r="AA110" s="214"/>
      <c r="AB110" s="214"/>
      <c r="AC110" s="214"/>
      <c r="AD110" s="214"/>
      <c r="AE110" s="214"/>
      <c r="AF110" s="214"/>
      <c r="AG110" s="214" t="s">
        <v>335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2" x14ac:dyDescent="0.25">
      <c r="A111" s="221"/>
      <c r="B111" s="222"/>
      <c r="C111" s="251" t="s">
        <v>351</v>
      </c>
      <c r="D111" s="245"/>
      <c r="E111" s="245"/>
      <c r="F111" s="245"/>
      <c r="G111" s="245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4"/>
      <c r="AA111" s="214"/>
      <c r="AB111" s="214"/>
      <c r="AC111" s="214"/>
      <c r="AD111" s="214"/>
      <c r="AE111" s="214"/>
      <c r="AF111" s="214"/>
      <c r="AG111" s="214" t="s">
        <v>163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44" t="str">
        <f>C111</f>
        <v>Geodetické zaměření vytyčovacích bodů, stabilizace bodů a sestavení laviček. -  vytyčovacích bodů je celkem 27</v>
      </c>
      <c r="BB111" s="214"/>
      <c r="BC111" s="214"/>
      <c r="BD111" s="214"/>
      <c r="BE111" s="214"/>
      <c r="BF111" s="214"/>
      <c r="BG111" s="214"/>
      <c r="BH111" s="214"/>
    </row>
    <row r="112" spans="1:60" outlineLevel="3" x14ac:dyDescent="0.25">
      <c r="A112" s="221"/>
      <c r="B112" s="222"/>
      <c r="C112" s="249" t="s">
        <v>352</v>
      </c>
      <c r="D112" s="243"/>
      <c r="E112" s="243"/>
      <c r="F112" s="243"/>
      <c r="G112" s="243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4"/>
      <c r="AA112" s="214"/>
      <c r="AB112" s="214"/>
      <c r="AC112" s="214"/>
      <c r="AD112" s="214"/>
      <c r="AE112" s="214"/>
      <c r="AF112" s="214"/>
      <c r="AG112" s="214" t="s">
        <v>163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44" t="str">
        <f>C112</f>
        <v>Vyhotovení protokolu o vytyčení stavby se seznamem souřadnic vytyčených bodů a jejich polohopisnými (S-JTSK) a výškopisnými (Bpv) hodnotami.</v>
      </c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5">
      <c r="A113" s="235">
        <v>32</v>
      </c>
      <c r="B113" s="236" t="s">
        <v>353</v>
      </c>
      <c r="C113" s="247" t="s">
        <v>354</v>
      </c>
      <c r="D113" s="237" t="s">
        <v>333</v>
      </c>
      <c r="E113" s="238">
        <v>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156</v>
      </c>
      <c r="T113" s="241" t="s">
        <v>327</v>
      </c>
      <c r="U113" s="224">
        <v>0</v>
      </c>
      <c r="V113" s="224">
        <f>ROUND(E113*U113,2)</f>
        <v>0</v>
      </c>
      <c r="W113" s="224"/>
      <c r="X113" s="224" t="s">
        <v>334</v>
      </c>
      <c r="Y113" s="224" t="s">
        <v>159</v>
      </c>
      <c r="Z113" s="214"/>
      <c r="AA113" s="214"/>
      <c r="AB113" s="214"/>
      <c r="AC113" s="214"/>
      <c r="AD113" s="214"/>
      <c r="AE113" s="214"/>
      <c r="AF113" s="214"/>
      <c r="AG113" s="214" t="s">
        <v>335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2" x14ac:dyDescent="0.25">
      <c r="A114" s="221"/>
      <c r="B114" s="222"/>
      <c r="C114" s="251" t="s">
        <v>355</v>
      </c>
      <c r="D114" s="245"/>
      <c r="E114" s="245"/>
      <c r="F114" s="245"/>
      <c r="G114" s="245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4"/>
      <c r="AA114" s="214"/>
      <c r="AB114" s="214"/>
      <c r="AC114" s="214"/>
      <c r="AD114" s="214"/>
      <c r="AE114" s="214"/>
      <c r="AF114" s="214"/>
      <c r="AG114" s="214" t="s">
        <v>163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x14ac:dyDescent="0.25">
      <c r="A115" s="3"/>
      <c r="B115" s="4"/>
      <c r="C115" s="252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136</v>
      </c>
    </row>
    <row r="116" spans="1:60" x14ac:dyDescent="0.25">
      <c r="A116" s="217"/>
      <c r="B116" s="218" t="s">
        <v>29</v>
      </c>
      <c r="C116" s="253"/>
      <c r="D116" s="219"/>
      <c r="E116" s="220"/>
      <c r="F116" s="220"/>
      <c r="G116" s="234">
        <f>G8+G57+G62+G84+G93+G97+G99+G109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253</v>
      </c>
    </row>
    <row r="117" spans="1:60" x14ac:dyDescent="0.25">
      <c r="C117" s="254"/>
      <c r="D117" s="10"/>
      <c r="AG117" t="s">
        <v>254</v>
      </c>
    </row>
    <row r="118" spans="1:60" x14ac:dyDescent="0.25">
      <c r="D118" s="10"/>
    </row>
    <row r="119" spans="1:60" x14ac:dyDescent="0.25">
      <c r="D119" s="10"/>
    </row>
    <row r="120" spans="1:60" x14ac:dyDescent="0.25">
      <c r="D120" s="10"/>
    </row>
    <row r="121" spans="1:60" x14ac:dyDescent="0.25">
      <c r="D121" s="10"/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G3ZtSSXkGlbsFni3bve44GzNJCz0tuovg56cUPXn5LVOBgmI9HpuEB+rNOMi0iGfBis/ZGXh6LuFTSdn2WmYg==" saltValue="QYUpXrkyv/gyfiue8nV2RQ==" spinCount="100000" sheet="1" formatRows="0"/>
  <mergeCells count="43">
    <mergeCell ref="C114:G114"/>
    <mergeCell ref="C101:G101"/>
    <mergeCell ref="C103:G103"/>
    <mergeCell ref="C105:G105"/>
    <mergeCell ref="C107:G107"/>
    <mergeCell ref="C111:G111"/>
    <mergeCell ref="C112:G112"/>
    <mergeCell ref="C86:G86"/>
    <mergeCell ref="C87:G87"/>
    <mergeCell ref="C90:G90"/>
    <mergeCell ref="C91:G91"/>
    <mergeCell ref="C95:G95"/>
    <mergeCell ref="C96:G96"/>
    <mergeCell ref="C64:G64"/>
    <mergeCell ref="C65:G65"/>
    <mergeCell ref="C68:G68"/>
    <mergeCell ref="C69:G69"/>
    <mergeCell ref="C75:G75"/>
    <mergeCell ref="C76:G76"/>
    <mergeCell ref="C45:G45"/>
    <mergeCell ref="C46:G46"/>
    <mergeCell ref="C50:G50"/>
    <mergeCell ref="C51:G51"/>
    <mergeCell ref="C59:G59"/>
    <mergeCell ref="C60:G60"/>
    <mergeCell ref="C28:G28"/>
    <mergeCell ref="C29:G29"/>
    <mergeCell ref="C32:G32"/>
    <mergeCell ref="C33:G33"/>
    <mergeCell ref="C41:G41"/>
    <mergeCell ref="C42:G42"/>
    <mergeCell ref="C16:G16"/>
    <mergeCell ref="C17:G17"/>
    <mergeCell ref="C20:G20"/>
    <mergeCell ref="C21:G21"/>
    <mergeCell ref="C24:G24"/>
    <mergeCell ref="C25:G25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F7C5-89A4-44A2-BE5C-14CF0CC28F7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90</v>
      </c>
      <c r="C8" s="246" t="s">
        <v>91</v>
      </c>
      <c r="D8" s="230"/>
      <c r="E8" s="231"/>
      <c r="F8" s="232"/>
      <c r="G8" s="232">
        <f>SUMIF(AG9:AG171,"&lt;&gt;NOR",G9:G171)</f>
        <v>0</v>
      </c>
      <c r="H8" s="232"/>
      <c r="I8" s="232">
        <f>SUM(I9:I171)</f>
        <v>0</v>
      </c>
      <c r="J8" s="232"/>
      <c r="K8" s="232">
        <f>SUM(K9:K171)</f>
        <v>0</v>
      </c>
      <c r="L8" s="232"/>
      <c r="M8" s="232">
        <f>SUM(M9:M171)</f>
        <v>0</v>
      </c>
      <c r="N8" s="231"/>
      <c r="O8" s="231">
        <f>SUM(O9:O171)</f>
        <v>0.27999999999999997</v>
      </c>
      <c r="P8" s="231"/>
      <c r="Q8" s="231">
        <f>SUM(Q9:Q171)</f>
        <v>0</v>
      </c>
      <c r="R8" s="232"/>
      <c r="S8" s="232"/>
      <c r="T8" s="233"/>
      <c r="U8" s="227"/>
      <c r="V8" s="227">
        <f>SUM(V9:V171)</f>
        <v>0</v>
      </c>
      <c r="W8" s="227"/>
      <c r="X8" s="227"/>
      <c r="Y8" s="227"/>
      <c r="AG8" t="s">
        <v>151</v>
      </c>
    </row>
    <row r="9" spans="1:60" outlineLevel="1" x14ac:dyDescent="0.25">
      <c r="A9" s="235">
        <v>1</v>
      </c>
      <c r="B9" s="236" t="s">
        <v>546</v>
      </c>
      <c r="C9" s="247" t="s">
        <v>547</v>
      </c>
      <c r="D9" s="237" t="s">
        <v>325</v>
      </c>
      <c r="E9" s="238">
        <v>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326</v>
      </c>
      <c r="T9" s="241" t="s">
        <v>327</v>
      </c>
      <c r="U9" s="224">
        <v>0</v>
      </c>
      <c r="V9" s="224">
        <f>ROUND(E9*U9,2)</f>
        <v>0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179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51" t="s">
        <v>548</v>
      </c>
      <c r="D10" s="245"/>
      <c r="E10" s="245"/>
      <c r="F10" s="245"/>
      <c r="G10" s="245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4" t="str">
        <f>C10</f>
        <v>Ukončení vodičů izolovaných s označením a zapojením v rozváděči nebo na přístroji průřezu žíly do 2,5 mm2</v>
      </c>
      <c r="BB10" s="214"/>
      <c r="BC10" s="214"/>
      <c r="BD10" s="214"/>
      <c r="BE10" s="214"/>
      <c r="BF10" s="214"/>
      <c r="BG10" s="214"/>
      <c r="BH10" s="214"/>
    </row>
    <row r="11" spans="1:60" outlineLevel="3" x14ac:dyDescent="0.25">
      <c r="A11" s="221"/>
      <c r="B11" s="222"/>
      <c r="C11" s="249" t="s">
        <v>549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2" x14ac:dyDescent="0.25">
      <c r="A12" s="221"/>
      <c r="B12" s="222"/>
      <c r="C12" s="250" t="s">
        <v>550</v>
      </c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3" x14ac:dyDescent="0.25">
      <c r="A13" s="221"/>
      <c r="B13" s="222"/>
      <c r="C13" s="250" t="s">
        <v>551</v>
      </c>
      <c r="D13" s="225"/>
      <c r="E13" s="226"/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3" x14ac:dyDescent="0.25">
      <c r="A14" s="221"/>
      <c r="B14" s="222"/>
      <c r="C14" s="250" t="s">
        <v>552</v>
      </c>
      <c r="D14" s="225"/>
      <c r="E14" s="226"/>
      <c r="F14" s="224"/>
      <c r="G14" s="22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3" x14ac:dyDescent="0.25">
      <c r="A15" s="221"/>
      <c r="B15" s="222"/>
      <c r="C15" s="250" t="s">
        <v>553</v>
      </c>
      <c r="D15" s="225"/>
      <c r="E15" s="226">
        <v>6</v>
      </c>
      <c r="F15" s="224"/>
      <c r="G15" s="224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4"/>
      <c r="AA15" s="214"/>
      <c r="AB15" s="214"/>
      <c r="AC15" s="214"/>
      <c r="AD15" s="214"/>
      <c r="AE15" s="214"/>
      <c r="AF15" s="214"/>
      <c r="AG15" s="214" t="s">
        <v>165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5">
      <c r="A16" s="235">
        <v>2</v>
      </c>
      <c r="B16" s="236" t="s">
        <v>554</v>
      </c>
      <c r="C16" s="247" t="s">
        <v>555</v>
      </c>
      <c r="D16" s="237" t="s">
        <v>325</v>
      </c>
      <c r="E16" s="238">
        <v>24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/>
      <c r="S16" s="240" t="s">
        <v>326</v>
      </c>
      <c r="T16" s="241" t="s">
        <v>327</v>
      </c>
      <c r="U16" s="224">
        <v>0</v>
      </c>
      <c r="V16" s="224">
        <f>ROUND(E16*U16,2)</f>
        <v>0</v>
      </c>
      <c r="W16" s="224"/>
      <c r="X16" s="224" t="s">
        <v>158</v>
      </c>
      <c r="Y16" s="224" t="s">
        <v>159</v>
      </c>
      <c r="Z16" s="214"/>
      <c r="AA16" s="214"/>
      <c r="AB16" s="214"/>
      <c r="AC16" s="214"/>
      <c r="AD16" s="214"/>
      <c r="AE16" s="214"/>
      <c r="AF16" s="214"/>
      <c r="AG16" s="214" t="s">
        <v>179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2" x14ac:dyDescent="0.25">
      <c r="A17" s="221"/>
      <c r="B17" s="222"/>
      <c r="C17" s="251" t="s">
        <v>556</v>
      </c>
      <c r="D17" s="245"/>
      <c r="E17" s="245"/>
      <c r="F17" s="245"/>
      <c r="G17" s="245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4"/>
      <c r="AA17" s="214"/>
      <c r="AB17" s="214"/>
      <c r="AC17" s="214"/>
      <c r="AD17" s="214"/>
      <c r="AE17" s="214"/>
      <c r="AF17" s="214"/>
      <c r="AG17" s="214" t="s">
        <v>163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44" t="str">
        <f>C17</f>
        <v>Ukončení vodičů izolovaných s označením a zapojením v rozváděči nebo na přístroji průřezu žíly do 16 mm2</v>
      </c>
      <c r="BB17" s="214"/>
      <c r="BC17" s="214"/>
      <c r="BD17" s="214"/>
      <c r="BE17" s="214"/>
      <c r="BF17" s="214"/>
      <c r="BG17" s="214"/>
      <c r="BH17" s="214"/>
    </row>
    <row r="18" spans="1:60" outlineLevel="3" x14ac:dyDescent="0.25">
      <c r="A18" s="221"/>
      <c r="B18" s="222"/>
      <c r="C18" s="249" t="s">
        <v>557</v>
      </c>
      <c r="D18" s="243"/>
      <c r="E18" s="243"/>
      <c r="F18" s="243"/>
      <c r="G18" s="24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2" x14ac:dyDescent="0.25">
      <c r="A19" s="221"/>
      <c r="B19" s="222"/>
      <c r="C19" s="250" t="s">
        <v>558</v>
      </c>
      <c r="D19" s="225"/>
      <c r="E19" s="226"/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4"/>
      <c r="AA19" s="214"/>
      <c r="AB19" s="214"/>
      <c r="AC19" s="214"/>
      <c r="AD19" s="214"/>
      <c r="AE19" s="214"/>
      <c r="AF19" s="214"/>
      <c r="AG19" s="214" t="s">
        <v>165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3" x14ac:dyDescent="0.25">
      <c r="A20" s="221"/>
      <c r="B20" s="222"/>
      <c r="C20" s="250" t="s">
        <v>559</v>
      </c>
      <c r="D20" s="225"/>
      <c r="E20" s="226"/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3" x14ac:dyDescent="0.25">
      <c r="A21" s="221"/>
      <c r="B21" s="222"/>
      <c r="C21" s="250" t="s">
        <v>560</v>
      </c>
      <c r="D21" s="225"/>
      <c r="E21" s="226"/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4"/>
      <c r="AA21" s="214"/>
      <c r="AB21" s="214"/>
      <c r="AC21" s="214"/>
      <c r="AD21" s="214"/>
      <c r="AE21" s="214"/>
      <c r="AF21" s="214"/>
      <c r="AG21" s="214" t="s">
        <v>165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3" x14ac:dyDescent="0.25">
      <c r="A22" s="221"/>
      <c r="B22" s="222"/>
      <c r="C22" s="250" t="s">
        <v>561</v>
      </c>
      <c r="D22" s="225"/>
      <c r="E22" s="226">
        <v>24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0.399999999999999" outlineLevel="1" x14ac:dyDescent="0.25">
      <c r="A23" s="235">
        <v>3</v>
      </c>
      <c r="B23" s="236" t="s">
        <v>562</v>
      </c>
      <c r="C23" s="247" t="s">
        <v>563</v>
      </c>
      <c r="D23" s="237" t="s">
        <v>325</v>
      </c>
      <c r="E23" s="238">
        <v>4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326</v>
      </c>
      <c r="T23" s="241" t="s">
        <v>327</v>
      </c>
      <c r="U23" s="224">
        <v>0</v>
      </c>
      <c r="V23" s="224">
        <f>ROUND(E23*U23,2)</f>
        <v>0</v>
      </c>
      <c r="W23" s="224"/>
      <c r="X23" s="224" t="s">
        <v>158</v>
      </c>
      <c r="Y23" s="224" t="s">
        <v>159</v>
      </c>
      <c r="Z23" s="214"/>
      <c r="AA23" s="214"/>
      <c r="AB23" s="214"/>
      <c r="AC23" s="214"/>
      <c r="AD23" s="214"/>
      <c r="AE23" s="214"/>
      <c r="AF23" s="214"/>
      <c r="AG23" s="214" t="s">
        <v>179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5">
      <c r="A24" s="221"/>
      <c r="B24" s="222"/>
      <c r="C24" s="251" t="s">
        <v>564</v>
      </c>
      <c r="D24" s="245"/>
      <c r="E24" s="245"/>
      <c r="F24" s="245"/>
      <c r="G24" s="245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163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44" t="str">
        <f>C24</f>
        <v>Ukončení kabelů smršťovací koncovkou nebo páskou se zapojením bez letování počtu a průřezu žil 4 x 16 mm2</v>
      </c>
      <c r="BB24" s="214"/>
      <c r="BC24" s="214"/>
      <c r="BD24" s="214"/>
      <c r="BE24" s="214"/>
      <c r="BF24" s="214"/>
      <c r="BG24" s="214"/>
      <c r="BH24" s="214"/>
    </row>
    <row r="25" spans="1:60" outlineLevel="3" x14ac:dyDescent="0.25">
      <c r="A25" s="221"/>
      <c r="B25" s="222"/>
      <c r="C25" s="249" t="s">
        <v>565</v>
      </c>
      <c r="D25" s="243"/>
      <c r="E25" s="243"/>
      <c r="F25" s="243"/>
      <c r="G25" s="243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2" x14ac:dyDescent="0.25">
      <c r="A26" s="221"/>
      <c r="B26" s="222"/>
      <c r="C26" s="250" t="s">
        <v>566</v>
      </c>
      <c r="D26" s="225"/>
      <c r="E26" s="226"/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3" x14ac:dyDescent="0.25">
      <c r="A27" s="221"/>
      <c r="B27" s="222"/>
      <c r="C27" s="250" t="s">
        <v>567</v>
      </c>
      <c r="D27" s="225"/>
      <c r="E27" s="226"/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4"/>
      <c r="AA27" s="214"/>
      <c r="AB27" s="214"/>
      <c r="AC27" s="214"/>
      <c r="AD27" s="214"/>
      <c r="AE27" s="214"/>
      <c r="AF27" s="214"/>
      <c r="AG27" s="214" t="s">
        <v>165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3" x14ac:dyDescent="0.25">
      <c r="A28" s="221"/>
      <c r="B28" s="222"/>
      <c r="C28" s="250" t="s">
        <v>568</v>
      </c>
      <c r="D28" s="225"/>
      <c r="E28" s="226">
        <v>4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165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5">
      <c r="A29" s="235">
        <v>4</v>
      </c>
      <c r="B29" s="236" t="s">
        <v>569</v>
      </c>
      <c r="C29" s="247" t="s">
        <v>570</v>
      </c>
      <c r="D29" s="237" t="s">
        <v>325</v>
      </c>
      <c r="E29" s="238">
        <v>2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326</v>
      </c>
      <c r="T29" s="241" t="s">
        <v>327</v>
      </c>
      <c r="U29" s="224">
        <v>0</v>
      </c>
      <c r="V29" s="224">
        <f>ROUND(E29*U29,2)</f>
        <v>0</v>
      </c>
      <c r="W29" s="224"/>
      <c r="X29" s="224" t="s">
        <v>158</v>
      </c>
      <c r="Y29" s="224" t="s">
        <v>159</v>
      </c>
      <c r="Z29" s="214"/>
      <c r="AA29" s="214"/>
      <c r="AB29" s="214"/>
      <c r="AC29" s="214"/>
      <c r="AD29" s="214"/>
      <c r="AE29" s="214"/>
      <c r="AF29" s="214"/>
      <c r="AG29" s="214" t="s">
        <v>179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2" x14ac:dyDescent="0.25">
      <c r="A30" s="221"/>
      <c r="B30" s="222"/>
      <c r="C30" s="251" t="s">
        <v>570</v>
      </c>
      <c r="D30" s="245"/>
      <c r="E30" s="245"/>
      <c r="F30" s="245"/>
      <c r="G30" s="245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4"/>
      <c r="AA30" s="214"/>
      <c r="AB30" s="214"/>
      <c r="AC30" s="214"/>
      <c r="AD30" s="214"/>
      <c r="AE30" s="214"/>
      <c r="AF30" s="214"/>
      <c r="AG30" s="214" t="s">
        <v>163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3" x14ac:dyDescent="0.25">
      <c r="A31" s="221"/>
      <c r="B31" s="222"/>
      <c r="C31" s="249" t="s">
        <v>571</v>
      </c>
      <c r="D31" s="243"/>
      <c r="E31" s="243"/>
      <c r="F31" s="243"/>
      <c r="G31" s="243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4"/>
      <c r="AA31" s="214"/>
      <c r="AB31" s="214"/>
      <c r="AC31" s="214"/>
      <c r="AD31" s="214"/>
      <c r="AE31" s="214"/>
      <c r="AF31" s="214"/>
      <c r="AG31" s="214" t="s">
        <v>163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2" x14ac:dyDescent="0.25">
      <c r="A32" s="221"/>
      <c r="B32" s="222"/>
      <c r="C32" s="250" t="s">
        <v>572</v>
      </c>
      <c r="D32" s="225"/>
      <c r="E32" s="226"/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4"/>
      <c r="AA32" s="214"/>
      <c r="AB32" s="214"/>
      <c r="AC32" s="214"/>
      <c r="AD32" s="214"/>
      <c r="AE32" s="214"/>
      <c r="AF32" s="214"/>
      <c r="AG32" s="214" t="s">
        <v>165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3" x14ac:dyDescent="0.25">
      <c r="A33" s="221"/>
      <c r="B33" s="222"/>
      <c r="C33" s="250" t="s">
        <v>573</v>
      </c>
      <c r="D33" s="225"/>
      <c r="E33" s="226"/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165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3" x14ac:dyDescent="0.25">
      <c r="A34" s="221"/>
      <c r="B34" s="222"/>
      <c r="C34" s="250" t="s">
        <v>88</v>
      </c>
      <c r="D34" s="225"/>
      <c r="E34" s="226">
        <v>2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5">
      <c r="A35" s="235">
        <v>5</v>
      </c>
      <c r="B35" s="236" t="s">
        <v>574</v>
      </c>
      <c r="C35" s="247" t="s">
        <v>575</v>
      </c>
      <c r="D35" s="237" t="s">
        <v>325</v>
      </c>
      <c r="E35" s="238">
        <v>2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326</v>
      </c>
      <c r="T35" s="241" t="s">
        <v>327</v>
      </c>
      <c r="U35" s="224">
        <v>0</v>
      </c>
      <c r="V35" s="224">
        <f>ROUND(E35*U35,2)</f>
        <v>0</v>
      </c>
      <c r="W35" s="224"/>
      <c r="X35" s="224" t="s">
        <v>158</v>
      </c>
      <c r="Y35" s="224" t="s">
        <v>159</v>
      </c>
      <c r="Z35" s="214"/>
      <c r="AA35" s="214"/>
      <c r="AB35" s="214"/>
      <c r="AC35" s="214"/>
      <c r="AD35" s="214"/>
      <c r="AE35" s="214"/>
      <c r="AF35" s="214"/>
      <c r="AG35" s="214" t="s">
        <v>179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2" x14ac:dyDescent="0.25">
      <c r="A36" s="221"/>
      <c r="B36" s="222"/>
      <c r="C36" s="251" t="s">
        <v>576</v>
      </c>
      <c r="D36" s="245"/>
      <c r="E36" s="245"/>
      <c r="F36" s="245"/>
      <c r="G36" s="245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3" x14ac:dyDescent="0.25">
      <c r="A37" s="221"/>
      <c r="B37" s="222"/>
      <c r="C37" s="249" t="s">
        <v>577</v>
      </c>
      <c r="D37" s="243"/>
      <c r="E37" s="243"/>
      <c r="F37" s="243"/>
      <c r="G37" s="243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163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2" x14ac:dyDescent="0.25">
      <c r="A38" s="221"/>
      <c r="B38" s="222"/>
      <c r="C38" s="250" t="s">
        <v>572</v>
      </c>
      <c r="D38" s="225"/>
      <c r="E38" s="226"/>
      <c r="F38" s="224"/>
      <c r="G38" s="224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4"/>
      <c r="AA38" s="214"/>
      <c r="AB38" s="214"/>
      <c r="AC38" s="214"/>
      <c r="AD38" s="214"/>
      <c r="AE38" s="214"/>
      <c r="AF38" s="214"/>
      <c r="AG38" s="214" t="s">
        <v>165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3" x14ac:dyDescent="0.25">
      <c r="A39" s="221"/>
      <c r="B39" s="222"/>
      <c r="C39" s="250" t="s">
        <v>573</v>
      </c>
      <c r="D39" s="225"/>
      <c r="E39" s="226"/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3" x14ac:dyDescent="0.25">
      <c r="A40" s="221"/>
      <c r="B40" s="222"/>
      <c r="C40" s="250" t="s">
        <v>88</v>
      </c>
      <c r="D40" s="225"/>
      <c r="E40" s="226">
        <v>2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5">
      <c r="A41" s="235">
        <v>6</v>
      </c>
      <c r="B41" s="236" t="s">
        <v>578</v>
      </c>
      <c r="C41" s="247" t="s">
        <v>579</v>
      </c>
      <c r="D41" s="237" t="s">
        <v>325</v>
      </c>
      <c r="E41" s="238">
        <v>2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326</v>
      </c>
      <c r="T41" s="241" t="s">
        <v>327</v>
      </c>
      <c r="U41" s="224">
        <v>0</v>
      </c>
      <c r="V41" s="224">
        <f>ROUND(E41*U41,2)</f>
        <v>0</v>
      </c>
      <c r="W41" s="224"/>
      <c r="X41" s="224" t="s">
        <v>158</v>
      </c>
      <c r="Y41" s="224" t="s">
        <v>159</v>
      </c>
      <c r="Z41" s="214"/>
      <c r="AA41" s="214"/>
      <c r="AB41" s="214"/>
      <c r="AC41" s="214"/>
      <c r="AD41" s="214"/>
      <c r="AE41" s="214"/>
      <c r="AF41" s="214"/>
      <c r="AG41" s="214" t="s">
        <v>179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2" x14ac:dyDescent="0.25">
      <c r="A42" s="221"/>
      <c r="B42" s="222"/>
      <c r="C42" s="251" t="s">
        <v>579</v>
      </c>
      <c r="D42" s="245"/>
      <c r="E42" s="245"/>
      <c r="F42" s="245"/>
      <c r="G42" s="245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163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3" x14ac:dyDescent="0.25">
      <c r="A43" s="221"/>
      <c r="B43" s="222"/>
      <c r="C43" s="249" t="s">
        <v>580</v>
      </c>
      <c r="D43" s="243"/>
      <c r="E43" s="243"/>
      <c r="F43" s="243"/>
      <c r="G43" s="243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4"/>
      <c r="AA43" s="214"/>
      <c r="AB43" s="214"/>
      <c r="AC43" s="214"/>
      <c r="AD43" s="214"/>
      <c r="AE43" s="214"/>
      <c r="AF43" s="214"/>
      <c r="AG43" s="214" t="s">
        <v>163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2" x14ac:dyDescent="0.25">
      <c r="A44" s="221"/>
      <c r="B44" s="222"/>
      <c r="C44" s="250" t="s">
        <v>572</v>
      </c>
      <c r="D44" s="225"/>
      <c r="E44" s="226"/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3" x14ac:dyDescent="0.25">
      <c r="A45" s="221"/>
      <c r="B45" s="222"/>
      <c r="C45" s="250" t="s">
        <v>573</v>
      </c>
      <c r="D45" s="225"/>
      <c r="E45" s="226"/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4"/>
      <c r="AA45" s="214"/>
      <c r="AB45" s="214"/>
      <c r="AC45" s="214"/>
      <c r="AD45" s="214"/>
      <c r="AE45" s="214"/>
      <c r="AF45" s="214"/>
      <c r="AG45" s="214" t="s">
        <v>165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3" x14ac:dyDescent="0.25">
      <c r="A46" s="221"/>
      <c r="B46" s="222"/>
      <c r="C46" s="250" t="s">
        <v>88</v>
      </c>
      <c r="D46" s="225"/>
      <c r="E46" s="226">
        <v>2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4"/>
      <c r="AA46" s="214"/>
      <c r="AB46" s="214"/>
      <c r="AC46" s="214"/>
      <c r="AD46" s="214"/>
      <c r="AE46" s="214"/>
      <c r="AF46" s="214"/>
      <c r="AG46" s="214" t="s">
        <v>165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0.399999999999999" outlineLevel="1" x14ac:dyDescent="0.25">
      <c r="A47" s="235">
        <v>7</v>
      </c>
      <c r="B47" s="236" t="s">
        <v>581</v>
      </c>
      <c r="C47" s="247" t="s">
        <v>582</v>
      </c>
      <c r="D47" s="237" t="s">
        <v>172</v>
      </c>
      <c r="E47" s="238">
        <v>40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326</v>
      </c>
      <c r="T47" s="241" t="s">
        <v>327</v>
      </c>
      <c r="U47" s="224">
        <v>0</v>
      </c>
      <c r="V47" s="224">
        <f>ROUND(E47*U47,2)</f>
        <v>0</v>
      </c>
      <c r="W47" s="224"/>
      <c r="X47" s="224" t="s">
        <v>158</v>
      </c>
      <c r="Y47" s="224" t="s">
        <v>159</v>
      </c>
      <c r="Z47" s="214"/>
      <c r="AA47" s="214"/>
      <c r="AB47" s="214"/>
      <c r="AC47" s="214"/>
      <c r="AD47" s="214"/>
      <c r="AE47" s="214"/>
      <c r="AF47" s="214"/>
      <c r="AG47" s="214" t="s">
        <v>179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1" outlineLevel="2" x14ac:dyDescent="0.25">
      <c r="A48" s="221"/>
      <c r="B48" s="222"/>
      <c r="C48" s="251" t="s">
        <v>583</v>
      </c>
      <c r="D48" s="245"/>
      <c r="E48" s="245"/>
      <c r="F48" s="245"/>
      <c r="G48" s="245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4"/>
      <c r="AA48" s="214"/>
      <c r="AB48" s="214"/>
      <c r="AC48" s="214"/>
      <c r="AD48" s="214"/>
      <c r="AE48" s="214"/>
      <c r="AF48" s="214"/>
      <c r="AG48" s="214" t="s">
        <v>163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44" t="str">
        <f>C48</f>
        <v>Montáž uzemňovacího vedení s upevněním, propojením a připojením pomocí svorek v zemi s izolací spojů vodičů FeZn páskou průřezu do 120 mm2 v městské zástavbě</v>
      </c>
      <c r="BB48" s="214"/>
      <c r="BC48" s="214"/>
      <c r="BD48" s="214"/>
      <c r="BE48" s="214"/>
      <c r="BF48" s="214"/>
      <c r="BG48" s="214"/>
      <c r="BH48" s="214"/>
    </row>
    <row r="49" spans="1:60" outlineLevel="3" x14ac:dyDescent="0.25">
      <c r="A49" s="221"/>
      <c r="B49" s="222"/>
      <c r="C49" s="249" t="s">
        <v>584</v>
      </c>
      <c r="D49" s="243"/>
      <c r="E49" s="243"/>
      <c r="F49" s="243"/>
      <c r="G49" s="24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4"/>
      <c r="AA49" s="214"/>
      <c r="AB49" s="214"/>
      <c r="AC49" s="214"/>
      <c r="AD49" s="214"/>
      <c r="AE49" s="214"/>
      <c r="AF49" s="214"/>
      <c r="AG49" s="214" t="s">
        <v>163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50" t="s">
        <v>585</v>
      </c>
      <c r="D50" s="225"/>
      <c r="E50" s="226"/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165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3" x14ac:dyDescent="0.25">
      <c r="A51" s="221"/>
      <c r="B51" s="222"/>
      <c r="C51" s="250" t="s">
        <v>586</v>
      </c>
      <c r="D51" s="225"/>
      <c r="E51" s="226"/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3" x14ac:dyDescent="0.25">
      <c r="A52" s="221"/>
      <c r="B52" s="222"/>
      <c r="C52" s="250" t="s">
        <v>587</v>
      </c>
      <c r="D52" s="225"/>
      <c r="E52" s="226">
        <v>40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4"/>
      <c r="AA52" s="214"/>
      <c r="AB52" s="214"/>
      <c r="AC52" s="214"/>
      <c r="AD52" s="214"/>
      <c r="AE52" s="214"/>
      <c r="AF52" s="214"/>
      <c r="AG52" s="214" t="s">
        <v>165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0.399999999999999" outlineLevel="1" x14ac:dyDescent="0.25">
      <c r="A53" s="235">
        <v>8</v>
      </c>
      <c r="B53" s="236" t="s">
        <v>588</v>
      </c>
      <c r="C53" s="247" t="s">
        <v>589</v>
      </c>
      <c r="D53" s="237" t="s">
        <v>172</v>
      </c>
      <c r="E53" s="238">
        <v>6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326</v>
      </c>
      <c r="T53" s="241" t="s">
        <v>327</v>
      </c>
      <c r="U53" s="224">
        <v>0</v>
      </c>
      <c r="V53" s="224">
        <f>ROUND(E53*U53,2)</f>
        <v>0</v>
      </c>
      <c r="W53" s="224"/>
      <c r="X53" s="224" t="s">
        <v>158</v>
      </c>
      <c r="Y53" s="224" t="s">
        <v>159</v>
      </c>
      <c r="Z53" s="214"/>
      <c r="AA53" s="214"/>
      <c r="AB53" s="214"/>
      <c r="AC53" s="214"/>
      <c r="AD53" s="214"/>
      <c r="AE53" s="214"/>
      <c r="AF53" s="214"/>
      <c r="AG53" s="214" t="s">
        <v>179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1" outlineLevel="2" x14ac:dyDescent="0.25">
      <c r="A54" s="221"/>
      <c r="B54" s="222"/>
      <c r="C54" s="251" t="s">
        <v>590</v>
      </c>
      <c r="D54" s="245"/>
      <c r="E54" s="245"/>
      <c r="F54" s="245"/>
      <c r="G54" s="245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4"/>
      <c r="AA54" s="214"/>
      <c r="AB54" s="214"/>
      <c r="AC54" s="214"/>
      <c r="AD54" s="214"/>
      <c r="AE54" s="214"/>
      <c r="AF54" s="214"/>
      <c r="AG54" s="214" t="s">
        <v>163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44" t="str">
        <f>C54</f>
        <v>Montáž uzemňovacího vedení s upevněním, propojením a připojením pomocí svorek v zemi s izolací spojů vodičů FeZn drátem nebo lanem průměru do 10 mm v městské zástavbě</v>
      </c>
      <c r="BB54" s="214"/>
      <c r="BC54" s="214"/>
      <c r="BD54" s="214"/>
      <c r="BE54" s="214"/>
      <c r="BF54" s="214"/>
      <c r="BG54" s="214"/>
      <c r="BH54" s="214"/>
    </row>
    <row r="55" spans="1:60" outlineLevel="3" x14ac:dyDescent="0.25">
      <c r="A55" s="221"/>
      <c r="B55" s="222"/>
      <c r="C55" s="249" t="s">
        <v>591</v>
      </c>
      <c r="D55" s="243"/>
      <c r="E55" s="243"/>
      <c r="F55" s="243"/>
      <c r="G55" s="243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163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2" x14ac:dyDescent="0.25">
      <c r="A56" s="221"/>
      <c r="B56" s="222"/>
      <c r="C56" s="250" t="s">
        <v>592</v>
      </c>
      <c r="D56" s="225"/>
      <c r="E56" s="226"/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4"/>
      <c r="AA56" s="214"/>
      <c r="AB56" s="214"/>
      <c r="AC56" s="214"/>
      <c r="AD56" s="214"/>
      <c r="AE56" s="214"/>
      <c r="AF56" s="214"/>
      <c r="AG56" s="214" t="s">
        <v>165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3" x14ac:dyDescent="0.25">
      <c r="A57" s="221"/>
      <c r="B57" s="222"/>
      <c r="C57" s="250" t="s">
        <v>593</v>
      </c>
      <c r="D57" s="225"/>
      <c r="E57" s="226"/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3" x14ac:dyDescent="0.25">
      <c r="A58" s="221"/>
      <c r="B58" s="222"/>
      <c r="C58" s="250" t="s">
        <v>553</v>
      </c>
      <c r="D58" s="225"/>
      <c r="E58" s="226">
        <v>6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4"/>
      <c r="AA58" s="214"/>
      <c r="AB58" s="214"/>
      <c r="AC58" s="214"/>
      <c r="AD58" s="214"/>
      <c r="AE58" s="214"/>
      <c r="AF58" s="214"/>
      <c r="AG58" s="214" t="s">
        <v>165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5">
      <c r="A59" s="235">
        <v>9</v>
      </c>
      <c r="B59" s="236" t="s">
        <v>594</v>
      </c>
      <c r="C59" s="247" t="s">
        <v>595</v>
      </c>
      <c r="D59" s="237" t="s">
        <v>325</v>
      </c>
      <c r="E59" s="238">
        <v>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326</v>
      </c>
      <c r="T59" s="241" t="s">
        <v>327</v>
      </c>
      <c r="U59" s="224">
        <v>0</v>
      </c>
      <c r="V59" s="224">
        <f>ROUND(E59*U59,2)</f>
        <v>0</v>
      </c>
      <c r="W59" s="224"/>
      <c r="X59" s="224" t="s">
        <v>158</v>
      </c>
      <c r="Y59" s="224" t="s">
        <v>159</v>
      </c>
      <c r="Z59" s="214"/>
      <c r="AA59" s="214"/>
      <c r="AB59" s="214"/>
      <c r="AC59" s="214"/>
      <c r="AD59" s="214"/>
      <c r="AE59" s="214"/>
      <c r="AF59" s="214"/>
      <c r="AG59" s="214" t="s">
        <v>179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2" x14ac:dyDescent="0.25">
      <c r="A60" s="221"/>
      <c r="B60" s="222"/>
      <c r="C60" s="251" t="s">
        <v>596</v>
      </c>
      <c r="D60" s="245"/>
      <c r="E60" s="245"/>
      <c r="F60" s="245"/>
      <c r="G60" s="245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4"/>
      <c r="AA60" s="214"/>
      <c r="AB60" s="214"/>
      <c r="AC60" s="214"/>
      <c r="AD60" s="214"/>
      <c r="AE60" s="214"/>
      <c r="AF60" s="214"/>
      <c r="AG60" s="214" t="s">
        <v>163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3" x14ac:dyDescent="0.25">
      <c r="A61" s="221"/>
      <c r="B61" s="222"/>
      <c r="C61" s="249" t="s">
        <v>597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4"/>
      <c r="AA61" s="214"/>
      <c r="AB61" s="214"/>
      <c r="AC61" s="214"/>
      <c r="AD61" s="214"/>
      <c r="AE61" s="214"/>
      <c r="AF61" s="214"/>
      <c r="AG61" s="214" t="s">
        <v>163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5">
      <c r="A62" s="235">
        <v>10</v>
      </c>
      <c r="B62" s="236" t="s">
        <v>598</v>
      </c>
      <c r="C62" s="247" t="s">
        <v>599</v>
      </c>
      <c r="D62" s="237" t="s">
        <v>325</v>
      </c>
      <c r="E62" s="238">
        <v>2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326</v>
      </c>
      <c r="T62" s="241" t="s">
        <v>327</v>
      </c>
      <c r="U62" s="224">
        <v>0</v>
      </c>
      <c r="V62" s="224">
        <f>ROUND(E62*U62,2)</f>
        <v>0</v>
      </c>
      <c r="W62" s="224"/>
      <c r="X62" s="224" t="s">
        <v>158</v>
      </c>
      <c r="Y62" s="224" t="s">
        <v>159</v>
      </c>
      <c r="Z62" s="214"/>
      <c r="AA62" s="214"/>
      <c r="AB62" s="214"/>
      <c r="AC62" s="214"/>
      <c r="AD62" s="214"/>
      <c r="AE62" s="214"/>
      <c r="AF62" s="214"/>
      <c r="AG62" s="214" t="s">
        <v>179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2" x14ac:dyDescent="0.25">
      <c r="A63" s="221"/>
      <c r="B63" s="222"/>
      <c r="C63" s="251" t="s">
        <v>600</v>
      </c>
      <c r="D63" s="245"/>
      <c r="E63" s="245"/>
      <c r="F63" s="245"/>
      <c r="G63" s="245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4"/>
      <c r="AA63" s="214"/>
      <c r="AB63" s="214"/>
      <c r="AC63" s="214"/>
      <c r="AD63" s="214"/>
      <c r="AE63" s="214"/>
      <c r="AF63" s="214"/>
      <c r="AG63" s="214" t="s">
        <v>163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3" x14ac:dyDescent="0.25">
      <c r="A64" s="221"/>
      <c r="B64" s="222"/>
      <c r="C64" s="249" t="s">
        <v>601</v>
      </c>
      <c r="D64" s="243"/>
      <c r="E64" s="243"/>
      <c r="F64" s="243"/>
      <c r="G64" s="243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4"/>
      <c r="AA64" s="214"/>
      <c r="AB64" s="214"/>
      <c r="AC64" s="214"/>
      <c r="AD64" s="214"/>
      <c r="AE64" s="214"/>
      <c r="AF64" s="214"/>
      <c r="AG64" s="214" t="s">
        <v>163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2" x14ac:dyDescent="0.25">
      <c r="A65" s="221"/>
      <c r="B65" s="222"/>
      <c r="C65" s="250" t="s">
        <v>602</v>
      </c>
      <c r="D65" s="225"/>
      <c r="E65" s="226"/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4"/>
      <c r="AA65" s="214"/>
      <c r="AB65" s="214"/>
      <c r="AC65" s="214"/>
      <c r="AD65" s="214"/>
      <c r="AE65" s="214"/>
      <c r="AF65" s="214"/>
      <c r="AG65" s="214" t="s">
        <v>165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3" x14ac:dyDescent="0.25">
      <c r="A66" s="221"/>
      <c r="B66" s="222"/>
      <c r="C66" s="250" t="s">
        <v>573</v>
      </c>
      <c r="D66" s="225"/>
      <c r="E66" s="226"/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165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3" x14ac:dyDescent="0.25">
      <c r="A67" s="221"/>
      <c r="B67" s="222"/>
      <c r="C67" s="250" t="s">
        <v>88</v>
      </c>
      <c r="D67" s="225"/>
      <c r="E67" s="226">
        <v>2</v>
      </c>
      <c r="F67" s="224"/>
      <c r="G67" s="224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5">
      <c r="A68" s="235">
        <v>11</v>
      </c>
      <c r="B68" s="236" t="s">
        <v>603</v>
      </c>
      <c r="C68" s="247" t="s">
        <v>604</v>
      </c>
      <c r="D68" s="237" t="s">
        <v>333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326</v>
      </c>
      <c r="T68" s="241" t="s">
        <v>327</v>
      </c>
      <c r="U68" s="224">
        <v>0</v>
      </c>
      <c r="V68" s="224">
        <f>ROUND(E68*U68,2)</f>
        <v>0</v>
      </c>
      <c r="W68" s="224"/>
      <c r="X68" s="224" t="s">
        <v>158</v>
      </c>
      <c r="Y68" s="224" t="s">
        <v>159</v>
      </c>
      <c r="Z68" s="214"/>
      <c r="AA68" s="214"/>
      <c r="AB68" s="214"/>
      <c r="AC68" s="214"/>
      <c r="AD68" s="214"/>
      <c r="AE68" s="214"/>
      <c r="AF68" s="214"/>
      <c r="AG68" s="214" t="s">
        <v>179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2" x14ac:dyDescent="0.25">
      <c r="A69" s="221"/>
      <c r="B69" s="222"/>
      <c r="C69" s="251" t="s">
        <v>605</v>
      </c>
      <c r="D69" s="245"/>
      <c r="E69" s="245"/>
      <c r="F69" s="245"/>
      <c r="G69" s="24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4"/>
      <c r="AA69" s="214"/>
      <c r="AB69" s="214"/>
      <c r="AC69" s="214"/>
      <c r="AD69" s="214"/>
      <c r="AE69" s="214"/>
      <c r="AF69" s="214"/>
      <c r="AG69" s="214" t="s">
        <v>163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3" x14ac:dyDescent="0.25">
      <c r="A70" s="221"/>
      <c r="B70" s="222"/>
      <c r="C70" s="249" t="s">
        <v>606</v>
      </c>
      <c r="D70" s="243"/>
      <c r="E70" s="243"/>
      <c r="F70" s="243"/>
      <c r="G70" s="243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4"/>
      <c r="AA70" s="214"/>
      <c r="AB70" s="214"/>
      <c r="AC70" s="214"/>
      <c r="AD70" s="214"/>
      <c r="AE70" s="214"/>
      <c r="AF70" s="214"/>
      <c r="AG70" s="214" t="s">
        <v>163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20.399999999999999" outlineLevel="1" x14ac:dyDescent="0.25">
      <c r="A71" s="235">
        <v>12</v>
      </c>
      <c r="B71" s="236" t="s">
        <v>607</v>
      </c>
      <c r="C71" s="247" t="s">
        <v>608</v>
      </c>
      <c r="D71" s="237" t="s">
        <v>172</v>
      </c>
      <c r="E71" s="238">
        <v>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326</v>
      </c>
      <c r="T71" s="241" t="s">
        <v>327</v>
      </c>
      <c r="U71" s="224">
        <v>0</v>
      </c>
      <c r="V71" s="224">
        <f>ROUND(E71*U71,2)</f>
        <v>0</v>
      </c>
      <c r="W71" s="224"/>
      <c r="X71" s="224" t="s">
        <v>158</v>
      </c>
      <c r="Y71" s="224" t="s">
        <v>159</v>
      </c>
      <c r="Z71" s="214"/>
      <c r="AA71" s="214"/>
      <c r="AB71" s="214"/>
      <c r="AC71" s="214"/>
      <c r="AD71" s="214"/>
      <c r="AE71" s="214"/>
      <c r="AF71" s="214"/>
      <c r="AG71" s="214" t="s">
        <v>179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1" outlineLevel="2" x14ac:dyDescent="0.25">
      <c r="A72" s="221"/>
      <c r="B72" s="222"/>
      <c r="C72" s="251" t="s">
        <v>609</v>
      </c>
      <c r="D72" s="245"/>
      <c r="E72" s="245"/>
      <c r="F72" s="245"/>
      <c r="G72" s="245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4"/>
      <c r="AA72" s="214"/>
      <c r="AB72" s="214"/>
      <c r="AC72" s="214"/>
      <c r="AD72" s="214"/>
      <c r="AE72" s="214"/>
      <c r="AF72" s="214"/>
      <c r="AG72" s="214" t="s">
        <v>163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44" t="str">
        <f>C72</f>
        <v>Montáž izolovaných vodičů měděných do 1 kV bez ukončení uložených volně plných nebo laněných s PVC pláštěm, bezhalogenových, ohniodolných (např. CY, CHAH-V) průřezu žíly 1,5 až 16 mm2</v>
      </c>
      <c r="BB72" s="214"/>
      <c r="BC72" s="214"/>
      <c r="BD72" s="214"/>
      <c r="BE72" s="214"/>
      <c r="BF72" s="214"/>
      <c r="BG72" s="214"/>
      <c r="BH72" s="214"/>
    </row>
    <row r="73" spans="1:60" outlineLevel="3" x14ac:dyDescent="0.25">
      <c r="A73" s="221"/>
      <c r="B73" s="222"/>
      <c r="C73" s="249" t="s">
        <v>610</v>
      </c>
      <c r="D73" s="243"/>
      <c r="E73" s="243"/>
      <c r="F73" s="243"/>
      <c r="G73" s="243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163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2" x14ac:dyDescent="0.25">
      <c r="A74" s="221"/>
      <c r="B74" s="222"/>
      <c r="C74" s="250" t="s">
        <v>611</v>
      </c>
      <c r="D74" s="225"/>
      <c r="E74" s="226"/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4"/>
      <c r="AA74" s="214"/>
      <c r="AB74" s="214"/>
      <c r="AC74" s="214"/>
      <c r="AD74" s="214"/>
      <c r="AE74" s="214"/>
      <c r="AF74" s="214"/>
      <c r="AG74" s="214" t="s">
        <v>165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3" x14ac:dyDescent="0.25">
      <c r="A75" s="221"/>
      <c r="B75" s="222"/>
      <c r="C75" s="250" t="s">
        <v>612</v>
      </c>
      <c r="D75" s="225"/>
      <c r="E75" s="226"/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4"/>
      <c r="AA75" s="214"/>
      <c r="AB75" s="214"/>
      <c r="AC75" s="214"/>
      <c r="AD75" s="214"/>
      <c r="AE75" s="214"/>
      <c r="AF75" s="214"/>
      <c r="AG75" s="214" t="s">
        <v>165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3" x14ac:dyDescent="0.25">
      <c r="A76" s="221"/>
      <c r="B76" s="222"/>
      <c r="C76" s="250" t="s">
        <v>88</v>
      </c>
      <c r="D76" s="225"/>
      <c r="E76" s="226">
        <v>2</v>
      </c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4"/>
      <c r="AA76" s="214"/>
      <c r="AB76" s="214"/>
      <c r="AC76" s="214"/>
      <c r="AD76" s="214"/>
      <c r="AE76" s="214"/>
      <c r="AF76" s="214"/>
      <c r="AG76" s="214" t="s">
        <v>165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0.399999999999999" outlineLevel="1" x14ac:dyDescent="0.25">
      <c r="A77" s="235">
        <v>13</v>
      </c>
      <c r="B77" s="236" t="s">
        <v>613</v>
      </c>
      <c r="C77" s="247" t="s">
        <v>614</v>
      </c>
      <c r="D77" s="237" t="s">
        <v>172</v>
      </c>
      <c r="E77" s="238">
        <v>8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326</v>
      </c>
      <c r="T77" s="241" t="s">
        <v>327</v>
      </c>
      <c r="U77" s="224">
        <v>0</v>
      </c>
      <c r="V77" s="224">
        <f>ROUND(E77*U77,2)</f>
        <v>0</v>
      </c>
      <c r="W77" s="224"/>
      <c r="X77" s="224" t="s">
        <v>158</v>
      </c>
      <c r="Y77" s="224" t="s">
        <v>159</v>
      </c>
      <c r="Z77" s="214"/>
      <c r="AA77" s="214"/>
      <c r="AB77" s="214"/>
      <c r="AC77" s="214"/>
      <c r="AD77" s="214"/>
      <c r="AE77" s="214"/>
      <c r="AF77" s="214"/>
      <c r="AG77" s="214" t="s">
        <v>179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1" outlineLevel="2" x14ac:dyDescent="0.25">
      <c r="A78" s="221"/>
      <c r="B78" s="222"/>
      <c r="C78" s="251" t="s">
        <v>615</v>
      </c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4"/>
      <c r="AA78" s="214"/>
      <c r="AB78" s="214"/>
      <c r="AC78" s="214"/>
      <c r="AD78" s="214"/>
      <c r="AE78" s="214"/>
      <c r="AF78" s="214"/>
      <c r="AG78" s="214" t="s">
        <v>163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44" t="str">
        <f>C78</f>
        <v>Montáž izolovaných kabelů měděných do 1 kV bez ukončení plných nebo laněných kulatých (např. CYKY, CHKE-R) uložených volně nebo v liště počtu a průřezu žil 3x1,5 až 6 mm2</v>
      </c>
      <c r="BB78" s="214"/>
      <c r="BC78" s="214"/>
      <c r="BD78" s="214"/>
      <c r="BE78" s="214"/>
      <c r="BF78" s="214"/>
      <c r="BG78" s="214"/>
      <c r="BH78" s="214"/>
    </row>
    <row r="79" spans="1:60" outlineLevel="3" x14ac:dyDescent="0.25">
      <c r="A79" s="221"/>
      <c r="B79" s="222"/>
      <c r="C79" s="249" t="s">
        <v>616</v>
      </c>
      <c r="D79" s="243"/>
      <c r="E79" s="243"/>
      <c r="F79" s="243"/>
      <c r="G79" s="243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4"/>
      <c r="AA79" s="214"/>
      <c r="AB79" s="214"/>
      <c r="AC79" s="214"/>
      <c r="AD79" s="214"/>
      <c r="AE79" s="214"/>
      <c r="AF79" s="214"/>
      <c r="AG79" s="214" t="s">
        <v>163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2" x14ac:dyDescent="0.25">
      <c r="A80" s="221"/>
      <c r="B80" s="222"/>
      <c r="C80" s="250" t="s">
        <v>617</v>
      </c>
      <c r="D80" s="225"/>
      <c r="E80" s="226"/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4"/>
      <c r="AA80" s="214"/>
      <c r="AB80" s="214"/>
      <c r="AC80" s="214"/>
      <c r="AD80" s="214"/>
      <c r="AE80" s="214"/>
      <c r="AF80" s="214"/>
      <c r="AG80" s="214" t="s">
        <v>165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3" x14ac:dyDescent="0.25">
      <c r="A81" s="221"/>
      <c r="B81" s="222"/>
      <c r="C81" s="250" t="s">
        <v>551</v>
      </c>
      <c r="D81" s="225"/>
      <c r="E81" s="226"/>
      <c r="F81" s="224"/>
      <c r="G81" s="224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3" x14ac:dyDescent="0.25">
      <c r="A82" s="221"/>
      <c r="B82" s="222"/>
      <c r="C82" s="250" t="s">
        <v>618</v>
      </c>
      <c r="D82" s="225"/>
      <c r="E82" s="226"/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4"/>
      <c r="AA82" s="214"/>
      <c r="AB82" s="214"/>
      <c r="AC82" s="214"/>
      <c r="AD82" s="214"/>
      <c r="AE82" s="214"/>
      <c r="AF82" s="214"/>
      <c r="AG82" s="214" t="s">
        <v>165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3" x14ac:dyDescent="0.25">
      <c r="A83" s="221"/>
      <c r="B83" s="222"/>
      <c r="C83" s="250" t="s">
        <v>619</v>
      </c>
      <c r="D83" s="225"/>
      <c r="E83" s="226">
        <v>8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0.399999999999999" outlineLevel="1" x14ac:dyDescent="0.25">
      <c r="A84" s="235">
        <v>14</v>
      </c>
      <c r="B84" s="236" t="s">
        <v>620</v>
      </c>
      <c r="C84" s="247" t="s">
        <v>621</v>
      </c>
      <c r="D84" s="237" t="s">
        <v>172</v>
      </c>
      <c r="E84" s="238">
        <v>60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326</v>
      </c>
      <c r="T84" s="241" t="s">
        <v>327</v>
      </c>
      <c r="U84" s="224">
        <v>0</v>
      </c>
      <c r="V84" s="224">
        <f>ROUND(E84*U84,2)</f>
        <v>0</v>
      </c>
      <c r="W84" s="224"/>
      <c r="X84" s="224" t="s">
        <v>158</v>
      </c>
      <c r="Y84" s="224" t="s">
        <v>159</v>
      </c>
      <c r="Z84" s="214"/>
      <c r="AA84" s="214"/>
      <c r="AB84" s="214"/>
      <c r="AC84" s="214"/>
      <c r="AD84" s="214"/>
      <c r="AE84" s="214"/>
      <c r="AF84" s="214"/>
      <c r="AG84" s="214" t="s">
        <v>179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1" outlineLevel="2" x14ac:dyDescent="0.25">
      <c r="A85" s="221"/>
      <c r="B85" s="222"/>
      <c r="C85" s="251" t="s">
        <v>622</v>
      </c>
      <c r="D85" s="245"/>
      <c r="E85" s="245"/>
      <c r="F85" s="245"/>
      <c r="G85" s="245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4"/>
      <c r="AA85" s="214"/>
      <c r="AB85" s="214"/>
      <c r="AC85" s="214"/>
      <c r="AD85" s="214"/>
      <c r="AE85" s="214"/>
      <c r="AF85" s="214"/>
      <c r="AG85" s="214" t="s">
        <v>163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44" t="str">
        <f>C85</f>
        <v>Montáž izolovaných kabelů měděných do 1 kV bez ukončení plných nebo laněných kulatých (např. CYKY, CHKE-R) uložených volně nebo v liště počtu a průřezu žil 4x16 mm2</v>
      </c>
      <c r="BB85" s="214"/>
      <c r="BC85" s="214"/>
      <c r="BD85" s="214"/>
      <c r="BE85" s="214"/>
      <c r="BF85" s="214"/>
      <c r="BG85" s="214"/>
      <c r="BH85" s="214"/>
    </row>
    <row r="86" spans="1:60" outlineLevel="3" x14ac:dyDescent="0.25">
      <c r="A86" s="221"/>
      <c r="B86" s="222"/>
      <c r="C86" s="249" t="s">
        <v>623</v>
      </c>
      <c r="D86" s="243"/>
      <c r="E86" s="243"/>
      <c r="F86" s="243"/>
      <c r="G86" s="243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4"/>
      <c r="AA86" s="214"/>
      <c r="AB86" s="214"/>
      <c r="AC86" s="214"/>
      <c r="AD86" s="214"/>
      <c r="AE86" s="214"/>
      <c r="AF86" s="214"/>
      <c r="AG86" s="214" t="s">
        <v>163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2" x14ac:dyDescent="0.25">
      <c r="A87" s="221"/>
      <c r="B87" s="222"/>
      <c r="C87" s="250" t="s">
        <v>624</v>
      </c>
      <c r="D87" s="225"/>
      <c r="E87" s="226"/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3" x14ac:dyDescent="0.25">
      <c r="A88" s="221"/>
      <c r="B88" s="222"/>
      <c r="C88" s="250" t="s">
        <v>625</v>
      </c>
      <c r="D88" s="225"/>
      <c r="E88" s="226"/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4"/>
      <c r="AA88" s="214"/>
      <c r="AB88" s="214"/>
      <c r="AC88" s="214"/>
      <c r="AD88" s="214"/>
      <c r="AE88" s="214"/>
      <c r="AF88" s="214"/>
      <c r="AG88" s="214" t="s">
        <v>165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3" x14ac:dyDescent="0.25">
      <c r="A89" s="221"/>
      <c r="B89" s="222"/>
      <c r="C89" s="250" t="s">
        <v>626</v>
      </c>
      <c r="D89" s="225"/>
      <c r="E89" s="226">
        <v>60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4"/>
      <c r="AA89" s="214"/>
      <c r="AB89" s="214"/>
      <c r="AC89" s="214"/>
      <c r="AD89" s="214"/>
      <c r="AE89" s="214"/>
      <c r="AF89" s="214"/>
      <c r="AG89" s="214" t="s">
        <v>165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5">
      <c r="A90" s="235">
        <v>15</v>
      </c>
      <c r="B90" s="236" t="s">
        <v>627</v>
      </c>
      <c r="C90" s="247" t="s">
        <v>628</v>
      </c>
      <c r="D90" s="237" t="s">
        <v>172</v>
      </c>
      <c r="E90" s="238">
        <v>60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326</v>
      </c>
      <c r="T90" s="241" t="s">
        <v>327</v>
      </c>
      <c r="U90" s="224">
        <v>0</v>
      </c>
      <c r="V90" s="224">
        <f>ROUND(E90*U90,2)</f>
        <v>0</v>
      </c>
      <c r="W90" s="224"/>
      <c r="X90" s="224" t="s">
        <v>158</v>
      </c>
      <c r="Y90" s="224" t="s">
        <v>159</v>
      </c>
      <c r="Z90" s="214"/>
      <c r="AA90" s="214"/>
      <c r="AB90" s="214"/>
      <c r="AC90" s="214"/>
      <c r="AD90" s="214"/>
      <c r="AE90" s="214"/>
      <c r="AF90" s="214"/>
      <c r="AG90" s="214" t="s">
        <v>179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ht="21" outlineLevel="2" x14ac:dyDescent="0.25">
      <c r="A91" s="221"/>
      <c r="B91" s="222"/>
      <c r="C91" s="251" t="s">
        <v>629</v>
      </c>
      <c r="D91" s="245"/>
      <c r="E91" s="245"/>
      <c r="F91" s="245"/>
      <c r="G91" s="245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4"/>
      <c r="AA91" s="214"/>
      <c r="AB91" s="214"/>
      <c r="AC91" s="214"/>
      <c r="AD91" s="214"/>
      <c r="AE91" s="214"/>
      <c r="AF91" s="214"/>
      <c r="AG91" s="214" t="s">
        <v>163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44" t="str">
        <f>C91</f>
        <v>Ostatní práce při montáži vodičů, šňůr a kabelů Příplatek k cenám za zatahování kabelů do tvárnicových tras s komorami nebo do kolektorů hmotnosti kabelů do 2 kg</v>
      </c>
      <c r="BB91" s="214"/>
      <c r="BC91" s="214"/>
      <c r="BD91" s="214"/>
      <c r="BE91" s="214"/>
      <c r="BF91" s="214"/>
      <c r="BG91" s="214"/>
      <c r="BH91" s="214"/>
    </row>
    <row r="92" spans="1:60" outlineLevel="3" x14ac:dyDescent="0.25">
      <c r="A92" s="221"/>
      <c r="B92" s="222"/>
      <c r="C92" s="249" t="s">
        <v>630</v>
      </c>
      <c r="D92" s="243"/>
      <c r="E92" s="243"/>
      <c r="F92" s="243"/>
      <c r="G92" s="243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4"/>
      <c r="AA92" s="214"/>
      <c r="AB92" s="214"/>
      <c r="AC92" s="214"/>
      <c r="AD92" s="214"/>
      <c r="AE92" s="214"/>
      <c r="AF92" s="214"/>
      <c r="AG92" s="214" t="s">
        <v>163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2" x14ac:dyDescent="0.25">
      <c r="A93" s="221"/>
      <c r="B93" s="222"/>
      <c r="C93" s="250" t="s">
        <v>624</v>
      </c>
      <c r="D93" s="225"/>
      <c r="E93" s="226"/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4"/>
      <c r="AA93" s="214"/>
      <c r="AB93" s="214"/>
      <c r="AC93" s="214"/>
      <c r="AD93" s="214"/>
      <c r="AE93" s="214"/>
      <c r="AF93" s="214"/>
      <c r="AG93" s="214" t="s">
        <v>165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3" x14ac:dyDescent="0.25">
      <c r="A94" s="221"/>
      <c r="B94" s="222"/>
      <c r="C94" s="250" t="s">
        <v>625</v>
      </c>
      <c r="D94" s="225"/>
      <c r="E94" s="226"/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4"/>
      <c r="AA94" s="214"/>
      <c r="AB94" s="214"/>
      <c r="AC94" s="214"/>
      <c r="AD94" s="214"/>
      <c r="AE94" s="214"/>
      <c r="AF94" s="214"/>
      <c r="AG94" s="214" t="s">
        <v>165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3" x14ac:dyDescent="0.25">
      <c r="A95" s="221"/>
      <c r="B95" s="222"/>
      <c r="C95" s="250" t="s">
        <v>626</v>
      </c>
      <c r="D95" s="225"/>
      <c r="E95" s="226">
        <v>60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4"/>
      <c r="AA95" s="214"/>
      <c r="AB95" s="214"/>
      <c r="AC95" s="214"/>
      <c r="AD95" s="214"/>
      <c r="AE95" s="214"/>
      <c r="AF95" s="214"/>
      <c r="AG95" s="214" t="s">
        <v>165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5">
      <c r="A96" s="235">
        <v>16</v>
      </c>
      <c r="B96" s="236" t="s">
        <v>631</v>
      </c>
      <c r="C96" s="247" t="s">
        <v>632</v>
      </c>
      <c r="D96" s="237" t="s">
        <v>325</v>
      </c>
      <c r="E96" s="238">
        <v>2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1.0000000000000001E-5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326</v>
      </c>
      <c r="T96" s="241" t="s">
        <v>327</v>
      </c>
      <c r="U96" s="224">
        <v>0</v>
      </c>
      <c r="V96" s="224">
        <f>ROUND(E96*U96,2)</f>
        <v>0</v>
      </c>
      <c r="W96" s="224"/>
      <c r="X96" s="224" t="s">
        <v>158</v>
      </c>
      <c r="Y96" s="224" t="s">
        <v>159</v>
      </c>
      <c r="Z96" s="214"/>
      <c r="AA96" s="214"/>
      <c r="AB96" s="214"/>
      <c r="AC96" s="214"/>
      <c r="AD96" s="214"/>
      <c r="AE96" s="214"/>
      <c r="AF96" s="214"/>
      <c r="AG96" s="214" t="s">
        <v>179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ht="21" outlineLevel="2" x14ac:dyDescent="0.25">
      <c r="A97" s="221"/>
      <c r="B97" s="222"/>
      <c r="C97" s="251" t="s">
        <v>633</v>
      </c>
      <c r="D97" s="245"/>
      <c r="E97" s="245"/>
      <c r="F97" s="245"/>
      <c r="G97" s="245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4"/>
      <c r="AA97" s="214"/>
      <c r="AB97" s="214"/>
      <c r="AC97" s="214"/>
      <c r="AD97" s="214"/>
      <c r="AE97" s="214"/>
      <c r="AF97" s="214"/>
      <c r="AG97" s="214" t="s">
        <v>163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44" t="str">
        <f>C97</f>
        <v>Ukončení vodičů a lan včetně odizolování, montáže kabelových ok, odmontování krytů svorkovnice, zapojení na svorku, označení a vyzkoušení do průřezu 16 mm2</v>
      </c>
      <c r="BB97" s="214"/>
      <c r="BC97" s="214"/>
      <c r="BD97" s="214"/>
      <c r="BE97" s="214"/>
      <c r="BF97" s="214"/>
      <c r="BG97" s="214"/>
      <c r="BH97" s="214"/>
    </row>
    <row r="98" spans="1:60" outlineLevel="3" x14ac:dyDescent="0.25">
      <c r="A98" s="221"/>
      <c r="B98" s="222"/>
      <c r="C98" s="249" t="s">
        <v>634</v>
      </c>
      <c r="D98" s="243"/>
      <c r="E98" s="243"/>
      <c r="F98" s="243"/>
      <c r="G98" s="243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4"/>
      <c r="AA98" s="214"/>
      <c r="AB98" s="214"/>
      <c r="AC98" s="214"/>
      <c r="AD98" s="214"/>
      <c r="AE98" s="214"/>
      <c r="AF98" s="214"/>
      <c r="AG98" s="214" t="s">
        <v>163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2" x14ac:dyDescent="0.25">
      <c r="A99" s="221"/>
      <c r="B99" s="222"/>
      <c r="C99" s="250" t="s">
        <v>635</v>
      </c>
      <c r="D99" s="225"/>
      <c r="E99" s="226"/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4"/>
      <c r="AA99" s="214"/>
      <c r="AB99" s="214"/>
      <c r="AC99" s="214"/>
      <c r="AD99" s="214"/>
      <c r="AE99" s="214"/>
      <c r="AF99" s="214"/>
      <c r="AG99" s="214" t="s">
        <v>165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3" x14ac:dyDescent="0.25">
      <c r="A100" s="221"/>
      <c r="B100" s="222"/>
      <c r="C100" s="250" t="s">
        <v>612</v>
      </c>
      <c r="D100" s="225"/>
      <c r="E100" s="226"/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4"/>
      <c r="AA100" s="214"/>
      <c r="AB100" s="214"/>
      <c r="AC100" s="214"/>
      <c r="AD100" s="214"/>
      <c r="AE100" s="214"/>
      <c r="AF100" s="214"/>
      <c r="AG100" s="214" t="s">
        <v>165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3" x14ac:dyDescent="0.25">
      <c r="A101" s="221"/>
      <c r="B101" s="222"/>
      <c r="C101" s="250" t="s">
        <v>88</v>
      </c>
      <c r="D101" s="225"/>
      <c r="E101" s="226">
        <v>2</v>
      </c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4"/>
      <c r="AA101" s="214"/>
      <c r="AB101" s="214"/>
      <c r="AC101" s="214"/>
      <c r="AD101" s="214"/>
      <c r="AE101" s="214"/>
      <c r="AF101" s="214"/>
      <c r="AG101" s="214" t="s">
        <v>165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5">
      <c r="A102" s="235">
        <v>17</v>
      </c>
      <c r="B102" s="236" t="s">
        <v>636</v>
      </c>
      <c r="C102" s="247" t="s">
        <v>637</v>
      </c>
      <c r="D102" s="237" t="s">
        <v>172</v>
      </c>
      <c r="E102" s="238">
        <v>40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9.0000000000000006E-5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326</v>
      </c>
      <c r="T102" s="241" t="s">
        <v>327</v>
      </c>
      <c r="U102" s="224">
        <v>0</v>
      </c>
      <c r="V102" s="224">
        <f>ROUND(E102*U102,2)</f>
        <v>0</v>
      </c>
      <c r="W102" s="224"/>
      <c r="X102" s="224" t="s">
        <v>158</v>
      </c>
      <c r="Y102" s="224" t="s">
        <v>159</v>
      </c>
      <c r="Z102" s="214"/>
      <c r="AA102" s="214"/>
      <c r="AB102" s="214"/>
      <c r="AC102" s="214"/>
      <c r="AD102" s="214"/>
      <c r="AE102" s="214"/>
      <c r="AF102" s="214"/>
      <c r="AG102" s="214" t="s">
        <v>179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2" x14ac:dyDescent="0.25">
      <c r="A103" s="221"/>
      <c r="B103" s="222"/>
      <c r="C103" s="251" t="s">
        <v>638</v>
      </c>
      <c r="D103" s="245"/>
      <c r="E103" s="245"/>
      <c r="F103" s="245"/>
      <c r="G103" s="245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163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44" t="str">
        <f>C103</f>
        <v>Výstražné prvky pro krytí kabelů včetně vyrovnání povrchu rýhy, rozvinutí a uložení fólie, šířky přes 25 do 35 cm</v>
      </c>
      <c r="BB103" s="214"/>
      <c r="BC103" s="214"/>
      <c r="BD103" s="214"/>
      <c r="BE103" s="214"/>
      <c r="BF103" s="214"/>
      <c r="BG103" s="214"/>
      <c r="BH103" s="214"/>
    </row>
    <row r="104" spans="1:60" outlineLevel="3" x14ac:dyDescent="0.25">
      <c r="A104" s="221"/>
      <c r="B104" s="222"/>
      <c r="C104" s="249" t="s">
        <v>639</v>
      </c>
      <c r="D104" s="243"/>
      <c r="E104" s="243"/>
      <c r="F104" s="243"/>
      <c r="G104" s="243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4"/>
      <c r="AA104" s="214"/>
      <c r="AB104" s="214"/>
      <c r="AC104" s="214"/>
      <c r="AD104" s="214"/>
      <c r="AE104" s="214"/>
      <c r="AF104" s="214"/>
      <c r="AG104" s="214" t="s">
        <v>163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2" x14ac:dyDescent="0.25">
      <c r="A105" s="221"/>
      <c r="B105" s="222"/>
      <c r="C105" s="250" t="s">
        <v>640</v>
      </c>
      <c r="D105" s="225"/>
      <c r="E105" s="226"/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4"/>
      <c r="AA105" s="214"/>
      <c r="AB105" s="214"/>
      <c r="AC105" s="214"/>
      <c r="AD105" s="214"/>
      <c r="AE105" s="214"/>
      <c r="AF105" s="214"/>
      <c r="AG105" s="214" t="s">
        <v>165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3" x14ac:dyDescent="0.25">
      <c r="A106" s="221"/>
      <c r="B106" s="222"/>
      <c r="C106" s="250" t="s">
        <v>586</v>
      </c>
      <c r="D106" s="225"/>
      <c r="E106" s="226"/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4"/>
      <c r="AA106" s="214"/>
      <c r="AB106" s="214"/>
      <c r="AC106" s="214"/>
      <c r="AD106" s="214"/>
      <c r="AE106" s="214"/>
      <c r="AF106" s="214"/>
      <c r="AG106" s="214" t="s">
        <v>165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3" x14ac:dyDescent="0.25">
      <c r="A107" s="221"/>
      <c r="B107" s="222"/>
      <c r="C107" s="250" t="s">
        <v>587</v>
      </c>
      <c r="D107" s="225"/>
      <c r="E107" s="226">
        <v>40</v>
      </c>
      <c r="F107" s="224"/>
      <c r="G107" s="22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4"/>
      <c r="AA107" s="214"/>
      <c r="AB107" s="214"/>
      <c r="AC107" s="214"/>
      <c r="AD107" s="214"/>
      <c r="AE107" s="214"/>
      <c r="AF107" s="214"/>
      <c r="AG107" s="214" t="s">
        <v>165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5">
      <c r="A108" s="235">
        <v>18</v>
      </c>
      <c r="B108" s="236" t="s">
        <v>641</v>
      </c>
      <c r="C108" s="247" t="s">
        <v>642</v>
      </c>
      <c r="D108" s="237" t="s">
        <v>172</v>
      </c>
      <c r="E108" s="238">
        <v>40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326</v>
      </c>
      <c r="T108" s="241" t="s">
        <v>327</v>
      </c>
      <c r="U108" s="224">
        <v>0</v>
      </c>
      <c r="V108" s="224">
        <f>ROUND(E108*U108,2)</f>
        <v>0</v>
      </c>
      <c r="W108" s="224"/>
      <c r="X108" s="224" t="s">
        <v>158</v>
      </c>
      <c r="Y108" s="224" t="s">
        <v>159</v>
      </c>
      <c r="Z108" s="214"/>
      <c r="AA108" s="214"/>
      <c r="AB108" s="214"/>
      <c r="AC108" s="214"/>
      <c r="AD108" s="214"/>
      <c r="AE108" s="214"/>
      <c r="AF108" s="214"/>
      <c r="AG108" s="214" t="s">
        <v>179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2" x14ac:dyDescent="0.25">
      <c r="A109" s="221"/>
      <c r="B109" s="222"/>
      <c r="C109" s="251" t="s">
        <v>643</v>
      </c>
      <c r="D109" s="245"/>
      <c r="E109" s="245"/>
      <c r="F109" s="245"/>
      <c r="G109" s="245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4"/>
      <c r="AA109" s="214"/>
      <c r="AB109" s="214"/>
      <c r="AC109" s="214"/>
      <c r="AD109" s="214"/>
      <c r="AE109" s="214"/>
      <c r="AF109" s="214"/>
      <c r="AG109" s="214" t="s">
        <v>163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44" t="str">
        <f>C109</f>
        <v>Montáž trubek ochranných uložených volně do rýhy plastových ohebných, vnitřního průměru přes 90 do 110 mm</v>
      </c>
      <c r="BB109" s="214"/>
      <c r="BC109" s="214"/>
      <c r="BD109" s="214"/>
      <c r="BE109" s="214"/>
      <c r="BF109" s="214"/>
      <c r="BG109" s="214"/>
      <c r="BH109" s="214"/>
    </row>
    <row r="110" spans="1:60" outlineLevel="3" x14ac:dyDescent="0.25">
      <c r="A110" s="221"/>
      <c r="B110" s="222"/>
      <c r="C110" s="249" t="s">
        <v>644</v>
      </c>
      <c r="D110" s="243"/>
      <c r="E110" s="243"/>
      <c r="F110" s="243"/>
      <c r="G110" s="243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4"/>
      <c r="AA110" s="214"/>
      <c r="AB110" s="214"/>
      <c r="AC110" s="214"/>
      <c r="AD110" s="214"/>
      <c r="AE110" s="214"/>
      <c r="AF110" s="214"/>
      <c r="AG110" s="214" t="s">
        <v>163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2" x14ac:dyDescent="0.25">
      <c r="A111" s="221"/>
      <c r="B111" s="222"/>
      <c r="C111" s="250" t="s">
        <v>640</v>
      </c>
      <c r="D111" s="225"/>
      <c r="E111" s="226"/>
      <c r="F111" s="224"/>
      <c r="G111" s="224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4"/>
      <c r="AA111" s="214"/>
      <c r="AB111" s="214"/>
      <c r="AC111" s="214"/>
      <c r="AD111" s="214"/>
      <c r="AE111" s="214"/>
      <c r="AF111" s="214"/>
      <c r="AG111" s="214" t="s">
        <v>165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3" x14ac:dyDescent="0.25">
      <c r="A112" s="221"/>
      <c r="B112" s="222"/>
      <c r="C112" s="250" t="s">
        <v>586</v>
      </c>
      <c r="D112" s="225"/>
      <c r="E112" s="226"/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4"/>
      <c r="AA112" s="214"/>
      <c r="AB112" s="214"/>
      <c r="AC112" s="214"/>
      <c r="AD112" s="214"/>
      <c r="AE112" s="214"/>
      <c r="AF112" s="214"/>
      <c r="AG112" s="214" t="s">
        <v>165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3" x14ac:dyDescent="0.25">
      <c r="A113" s="221"/>
      <c r="B113" s="222"/>
      <c r="C113" s="250" t="s">
        <v>587</v>
      </c>
      <c r="D113" s="225"/>
      <c r="E113" s="226">
        <v>40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4"/>
      <c r="AA113" s="214"/>
      <c r="AB113" s="214"/>
      <c r="AC113" s="214"/>
      <c r="AD113" s="214"/>
      <c r="AE113" s="214"/>
      <c r="AF113" s="214"/>
      <c r="AG113" s="214" t="s">
        <v>165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5">
      <c r="A114" s="235">
        <v>19</v>
      </c>
      <c r="B114" s="236" t="s">
        <v>645</v>
      </c>
      <c r="C114" s="247" t="s">
        <v>646</v>
      </c>
      <c r="D114" s="237" t="s">
        <v>325</v>
      </c>
      <c r="E114" s="238">
        <v>2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326</v>
      </c>
      <c r="T114" s="241" t="s">
        <v>327</v>
      </c>
      <c r="U114" s="224">
        <v>0</v>
      </c>
      <c r="V114" s="224">
        <f>ROUND(E114*U114,2)</f>
        <v>0</v>
      </c>
      <c r="W114" s="224"/>
      <c r="X114" s="224" t="s">
        <v>158</v>
      </c>
      <c r="Y114" s="224" t="s">
        <v>159</v>
      </c>
      <c r="Z114" s="214"/>
      <c r="AA114" s="214"/>
      <c r="AB114" s="214"/>
      <c r="AC114" s="214"/>
      <c r="AD114" s="214"/>
      <c r="AE114" s="214"/>
      <c r="AF114" s="214"/>
      <c r="AG114" s="214" t="s">
        <v>179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2" x14ac:dyDescent="0.25">
      <c r="A115" s="221"/>
      <c r="B115" s="222"/>
      <c r="C115" s="251" t="s">
        <v>647</v>
      </c>
      <c r="D115" s="245"/>
      <c r="E115" s="245"/>
      <c r="F115" s="245"/>
      <c r="G115" s="245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4"/>
      <c r="AA115" s="214"/>
      <c r="AB115" s="214"/>
      <c r="AC115" s="214"/>
      <c r="AD115" s="214"/>
      <c r="AE115" s="214"/>
      <c r="AF115" s="214"/>
      <c r="AG115" s="214" t="s">
        <v>163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44" t="str">
        <f>C115</f>
        <v>Propojení kabelů nebo vodičů spojkou venkovní teplem smršťovací kabelů celoplastových, počtu a průřezu žil 4x10 až 16 mm2</v>
      </c>
      <c r="BB115" s="214"/>
      <c r="BC115" s="214"/>
      <c r="BD115" s="214"/>
      <c r="BE115" s="214"/>
      <c r="BF115" s="214"/>
      <c r="BG115" s="214"/>
      <c r="BH115" s="214"/>
    </row>
    <row r="116" spans="1:60" outlineLevel="3" x14ac:dyDescent="0.25">
      <c r="A116" s="221"/>
      <c r="B116" s="222"/>
      <c r="C116" s="249" t="s">
        <v>648</v>
      </c>
      <c r="D116" s="243"/>
      <c r="E116" s="243"/>
      <c r="F116" s="243"/>
      <c r="G116" s="243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4"/>
      <c r="AA116" s="214"/>
      <c r="AB116" s="214"/>
      <c r="AC116" s="214"/>
      <c r="AD116" s="214"/>
      <c r="AE116" s="214"/>
      <c r="AF116" s="214"/>
      <c r="AG116" s="214" t="s">
        <v>163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2" x14ac:dyDescent="0.25">
      <c r="A117" s="221"/>
      <c r="B117" s="222"/>
      <c r="C117" s="250" t="s">
        <v>649</v>
      </c>
      <c r="D117" s="225"/>
      <c r="E117" s="226"/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4"/>
      <c r="AA117" s="214"/>
      <c r="AB117" s="214"/>
      <c r="AC117" s="214"/>
      <c r="AD117" s="214"/>
      <c r="AE117" s="214"/>
      <c r="AF117" s="214"/>
      <c r="AG117" s="214" t="s">
        <v>165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3" x14ac:dyDescent="0.25">
      <c r="A118" s="221"/>
      <c r="B118" s="222"/>
      <c r="C118" s="250" t="s">
        <v>573</v>
      </c>
      <c r="D118" s="225"/>
      <c r="E118" s="226"/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4"/>
      <c r="AA118" s="214"/>
      <c r="AB118" s="214"/>
      <c r="AC118" s="214"/>
      <c r="AD118" s="214"/>
      <c r="AE118" s="214"/>
      <c r="AF118" s="214"/>
      <c r="AG118" s="214" t="s">
        <v>165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3" x14ac:dyDescent="0.25">
      <c r="A119" s="221"/>
      <c r="B119" s="222"/>
      <c r="C119" s="250" t="s">
        <v>88</v>
      </c>
      <c r="D119" s="225"/>
      <c r="E119" s="226">
        <v>2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4"/>
      <c r="AA119" s="214"/>
      <c r="AB119" s="214"/>
      <c r="AC119" s="214"/>
      <c r="AD119" s="214"/>
      <c r="AE119" s="214"/>
      <c r="AF119" s="214"/>
      <c r="AG119" s="214" t="s">
        <v>165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5">
      <c r="A120" s="235">
        <v>20</v>
      </c>
      <c r="B120" s="236" t="s">
        <v>650</v>
      </c>
      <c r="C120" s="247" t="s">
        <v>651</v>
      </c>
      <c r="D120" s="237" t="s">
        <v>325</v>
      </c>
      <c r="E120" s="238">
        <v>2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5.8000000000000003E-2</v>
      </c>
      <c r="O120" s="238">
        <f>ROUND(E120*N120,2)</f>
        <v>0.12</v>
      </c>
      <c r="P120" s="238">
        <v>0</v>
      </c>
      <c r="Q120" s="238">
        <f>ROUND(E120*P120,2)</f>
        <v>0</v>
      </c>
      <c r="R120" s="240"/>
      <c r="S120" s="240" t="s">
        <v>326</v>
      </c>
      <c r="T120" s="241" t="s">
        <v>327</v>
      </c>
      <c r="U120" s="224">
        <v>0</v>
      </c>
      <c r="V120" s="224">
        <f>ROUND(E120*U120,2)</f>
        <v>0</v>
      </c>
      <c r="W120" s="224"/>
      <c r="X120" s="224" t="s">
        <v>221</v>
      </c>
      <c r="Y120" s="224" t="s">
        <v>159</v>
      </c>
      <c r="Z120" s="214"/>
      <c r="AA120" s="214"/>
      <c r="AB120" s="214"/>
      <c r="AC120" s="214"/>
      <c r="AD120" s="214"/>
      <c r="AE120" s="214"/>
      <c r="AF120" s="214"/>
      <c r="AG120" s="214" t="s">
        <v>652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2" x14ac:dyDescent="0.25">
      <c r="A121" s="221"/>
      <c r="B121" s="222"/>
      <c r="C121" s="251" t="s">
        <v>651</v>
      </c>
      <c r="D121" s="245"/>
      <c r="E121" s="245"/>
      <c r="F121" s="245"/>
      <c r="G121" s="245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4"/>
      <c r="AA121" s="214"/>
      <c r="AB121" s="214"/>
      <c r="AC121" s="214"/>
      <c r="AD121" s="214"/>
      <c r="AE121" s="214"/>
      <c r="AF121" s="214"/>
      <c r="AG121" s="214" t="s">
        <v>163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5">
      <c r="A122" s="235">
        <v>21</v>
      </c>
      <c r="B122" s="236" t="s">
        <v>653</v>
      </c>
      <c r="C122" s="247" t="s">
        <v>654</v>
      </c>
      <c r="D122" s="237" t="s">
        <v>325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2.9999999999999997E-4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326</v>
      </c>
      <c r="T122" s="241" t="s">
        <v>327</v>
      </c>
      <c r="U122" s="224">
        <v>0</v>
      </c>
      <c r="V122" s="224">
        <f>ROUND(E122*U122,2)</f>
        <v>0</v>
      </c>
      <c r="W122" s="224"/>
      <c r="X122" s="224" t="s">
        <v>221</v>
      </c>
      <c r="Y122" s="224" t="s">
        <v>159</v>
      </c>
      <c r="Z122" s="214"/>
      <c r="AA122" s="214"/>
      <c r="AB122" s="214"/>
      <c r="AC122" s="214"/>
      <c r="AD122" s="214"/>
      <c r="AE122" s="214"/>
      <c r="AF122" s="214"/>
      <c r="AG122" s="214" t="s">
        <v>652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2" x14ac:dyDescent="0.25">
      <c r="A123" s="221"/>
      <c r="B123" s="222"/>
      <c r="C123" s="251" t="s">
        <v>654</v>
      </c>
      <c r="D123" s="245"/>
      <c r="E123" s="245"/>
      <c r="F123" s="245"/>
      <c r="G123" s="245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4"/>
      <c r="AA123" s="214"/>
      <c r="AB123" s="214"/>
      <c r="AC123" s="214"/>
      <c r="AD123" s="214"/>
      <c r="AE123" s="214"/>
      <c r="AF123" s="214"/>
      <c r="AG123" s="214" t="s">
        <v>163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5">
      <c r="A124" s="235">
        <v>22</v>
      </c>
      <c r="B124" s="236" t="s">
        <v>655</v>
      </c>
      <c r="C124" s="247" t="s">
        <v>656</v>
      </c>
      <c r="D124" s="237" t="s">
        <v>325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5.0000000000000001E-4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326</v>
      </c>
      <c r="T124" s="241" t="s">
        <v>327</v>
      </c>
      <c r="U124" s="224">
        <v>0</v>
      </c>
      <c r="V124" s="224">
        <f>ROUND(E124*U124,2)</f>
        <v>0</v>
      </c>
      <c r="W124" s="224"/>
      <c r="X124" s="224" t="s">
        <v>221</v>
      </c>
      <c r="Y124" s="224" t="s">
        <v>159</v>
      </c>
      <c r="Z124" s="214"/>
      <c r="AA124" s="214"/>
      <c r="AB124" s="214"/>
      <c r="AC124" s="214"/>
      <c r="AD124" s="214"/>
      <c r="AE124" s="214"/>
      <c r="AF124" s="214"/>
      <c r="AG124" s="214" t="s">
        <v>652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2" x14ac:dyDescent="0.25">
      <c r="A125" s="221"/>
      <c r="B125" s="222"/>
      <c r="C125" s="251" t="s">
        <v>656</v>
      </c>
      <c r="D125" s="245"/>
      <c r="E125" s="245"/>
      <c r="F125" s="245"/>
      <c r="G125" s="245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4"/>
      <c r="AA125" s="214"/>
      <c r="AB125" s="214"/>
      <c r="AC125" s="214"/>
      <c r="AD125" s="214"/>
      <c r="AE125" s="214"/>
      <c r="AF125" s="214"/>
      <c r="AG125" s="214" t="s">
        <v>163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5">
      <c r="A126" s="235">
        <v>23</v>
      </c>
      <c r="B126" s="236" t="s">
        <v>657</v>
      </c>
      <c r="C126" s="247" t="s">
        <v>658</v>
      </c>
      <c r="D126" s="237" t="s">
        <v>172</v>
      </c>
      <c r="E126" s="238">
        <v>9.1999999999999993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1.2E-4</v>
      </c>
      <c r="O126" s="238">
        <f>ROUND(E126*N126,2)</f>
        <v>0</v>
      </c>
      <c r="P126" s="238">
        <v>0</v>
      </c>
      <c r="Q126" s="238">
        <f>ROUND(E126*P126,2)</f>
        <v>0</v>
      </c>
      <c r="R126" s="240"/>
      <c r="S126" s="240" t="s">
        <v>326</v>
      </c>
      <c r="T126" s="241" t="s">
        <v>327</v>
      </c>
      <c r="U126" s="224">
        <v>0</v>
      </c>
      <c r="V126" s="224">
        <f>ROUND(E126*U126,2)</f>
        <v>0</v>
      </c>
      <c r="W126" s="224"/>
      <c r="X126" s="224" t="s">
        <v>221</v>
      </c>
      <c r="Y126" s="224" t="s">
        <v>159</v>
      </c>
      <c r="Z126" s="214"/>
      <c r="AA126" s="214"/>
      <c r="AB126" s="214"/>
      <c r="AC126" s="214"/>
      <c r="AD126" s="214"/>
      <c r="AE126" s="214"/>
      <c r="AF126" s="214"/>
      <c r="AG126" s="214" t="s">
        <v>652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2" x14ac:dyDescent="0.25">
      <c r="A127" s="221"/>
      <c r="B127" s="222"/>
      <c r="C127" s="251" t="s">
        <v>658</v>
      </c>
      <c r="D127" s="245"/>
      <c r="E127" s="245"/>
      <c r="F127" s="245"/>
      <c r="G127" s="245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4"/>
      <c r="AA127" s="214"/>
      <c r="AB127" s="214"/>
      <c r="AC127" s="214"/>
      <c r="AD127" s="214"/>
      <c r="AE127" s="214"/>
      <c r="AF127" s="214"/>
      <c r="AG127" s="214" t="s">
        <v>163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2" x14ac:dyDescent="0.25">
      <c r="A128" s="221"/>
      <c r="B128" s="222"/>
      <c r="C128" s="250" t="s">
        <v>659</v>
      </c>
      <c r="D128" s="225"/>
      <c r="E128" s="226"/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4"/>
      <c r="AA128" s="214"/>
      <c r="AB128" s="214"/>
      <c r="AC128" s="214"/>
      <c r="AD128" s="214"/>
      <c r="AE128" s="214"/>
      <c r="AF128" s="214"/>
      <c r="AG128" s="214" t="s">
        <v>165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3" x14ac:dyDescent="0.25">
      <c r="A129" s="221"/>
      <c r="B129" s="222"/>
      <c r="C129" s="250" t="s">
        <v>660</v>
      </c>
      <c r="D129" s="225"/>
      <c r="E129" s="226">
        <v>9.1999999999999993</v>
      </c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4"/>
      <c r="AA129" s="214"/>
      <c r="AB129" s="214"/>
      <c r="AC129" s="214"/>
      <c r="AD129" s="214"/>
      <c r="AE129" s="214"/>
      <c r="AF129" s="214"/>
      <c r="AG129" s="214" t="s">
        <v>165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5">
      <c r="A130" s="235">
        <v>24</v>
      </c>
      <c r="B130" s="236" t="s">
        <v>661</v>
      </c>
      <c r="C130" s="247" t="s">
        <v>662</v>
      </c>
      <c r="D130" s="237" t="s">
        <v>172</v>
      </c>
      <c r="E130" s="238">
        <v>69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8.9999999999999998E-4</v>
      </c>
      <c r="O130" s="238">
        <f>ROUND(E130*N130,2)</f>
        <v>0.06</v>
      </c>
      <c r="P130" s="238">
        <v>0</v>
      </c>
      <c r="Q130" s="238">
        <f>ROUND(E130*P130,2)</f>
        <v>0</v>
      </c>
      <c r="R130" s="240"/>
      <c r="S130" s="240" t="s">
        <v>326</v>
      </c>
      <c r="T130" s="241" t="s">
        <v>327</v>
      </c>
      <c r="U130" s="224">
        <v>0</v>
      </c>
      <c r="V130" s="224">
        <f>ROUND(E130*U130,2)</f>
        <v>0</v>
      </c>
      <c r="W130" s="224"/>
      <c r="X130" s="224" t="s">
        <v>221</v>
      </c>
      <c r="Y130" s="224" t="s">
        <v>159</v>
      </c>
      <c r="Z130" s="214"/>
      <c r="AA130" s="214"/>
      <c r="AB130" s="214"/>
      <c r="AC130" s="214"/>
      <c r="AD130" s="214"/>
      <c r="AE130" s="214"/>
      <c r="AF130" s="214"/>
      <c r="AG130" s="214" t="s">
        <v>652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2" x14ac:dyDescent="0.25">
      <c r="A131" s="221"/>
      <c r="B131" s="222"/>
      <c r="C131" s="251" t="s">
        <v>662</v>
      </c>
      <c r="D131" s="245"/>
      <c r="E131" s="245"/>
      <c r="F131" s="245"/>
      <c r="G131" s="245"/>
      <c r="H131" s="224"/>
      <c r="I131" s="224"/>
      <c r="J131" s="224"/>
      <c r="K131" s="224"/>
      <c r="L131" s="224"/>
      <c r="M131" s="224"/>
      <c r="N131" s="223"/>
      <c r="O131" s="223"/>
      <c r="P131" s="223"/>
      <c r="Q131" s="223"/>
      <c r="R131" s="224"/>
      <c r="S131" s="224"/>
      <c r="T131" s="224"/>
      <c r="U131" s="224"/>
      <c r="V131" s="224"/>
      <c r="W131" s="224"/>
      <c r="X131" s="224"/>
      <c r="Y131" s="224"/>
      <c r="Z131" s="214"/>
      <c r="AA131" s="214"/>
      <c r="AB131" s="214"/>
      <c r="AC131" s="214"/>
      <c r="AD131" s="214"/>
      <c r="AE131" s="214"/>
      <c r="AF131" s="214"/>
      <c r="AG131" s="214" t="s">
        <v>163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2" x14ac:dyDescent="0.25">
      <c r="A132" s="221"/>
      <c r="B132" s="222"/>
      <c r="C132" s="250" t="s">
        <v>663</v>
      </c>
      <c r="D132" s="225"/>
      <c r="E132" s="226"/>
      <c r="F132" s="224"/>
      <c r="G132" s="224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4"/>
      <c r="AA132" s="214"/>
      <c r="AB132" s="214"/>
      <c r="AC132" s="214"/>
      <c r="AD132" s="214"/>
      <c r="AE132" s="214"/>
      <c r="AF132" s="214"/>
      <c r="AG132" s="214" t="s">
        <v>165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3" x14ac:dyDescent="0.25">
      <c r="A133" s="221"/>
      <c r="B133" s="222"/>
      <c r="C133" s="250" t="s">
        <v>664</v>
      </c>
      <c r="D133" s="225"/>
      <c r="E133" s="226">
        <v>69</v>
      </c>
      <c r="F133" s="224"/>
      <c r="G133" s="224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4"/>
      <c r="AA133" s="214"/>
      <c r="AB133" s="214"/>
      <c r="AC133" s="214"/>
      <c r="AD133" s="214"/>
      <c r="AE133" s="214"/>
      <c r="AF133" s="214"/>
      <c r="AG133" s="214" t="s">
        <v>165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5">
      <c r="A134" s="235">
        <v>25</v>
      </c>
      <c r="B134" s="236" t="s">
        <v>665</v>
      </c>
      <c r="C134" s="247" t="s">
        <v>666</v>
      </c>
      <c r="D134" s="237" t="s">
        <v>172</v>
      </c>
      <c r="E134" s="238">
        <v>2.2999999999999998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38">
        <v>1.7000000000000001E-4</v>
      </c>
      <c r="O134" s="238">
        <f>ROUND(E134*N134,2)</f>
        <v>0</v>
      </c>
      <c r="P134" s="238">
        <v>0</v>
      </c>
      <c r="Q134" s="238">
        <f>ROUND(E134*P134,2)</f>
        <v>0</v>
      </c>
      <c r="R134" s="240"/>
      <c r="S134" s="240" t="s">
        <v>326</v>
      </c>
      <c r="T134" s="241" t="s">
        <v>327</v>
      </c>
      <c r="U134" s="224">
        <v>0</v>
      </c>
      <c r="V134" s="224">
        <f>ROUND(E134*U134,2)</f>
        <v>0</v>
      </c>
      <c r="W134" s="224"/>
      <c r="X134" s="224" t="s">
        <v>221</v>
      </c>
      <c r="Y134" s="224" t="s">
        <v>159</v>
      </c>
      <c r="Z134" s="214"/>
      <c r="AA134" s="214"/>
      <c r="AB134" s="214"/>
      <c r="AC134" s="214"/>
      <c r="AD134" s="214"/>
      <c r="AE134" s="214"/>
      <c r="AF134" s="214"/>
      <c r="AG134" s="214" t="s">
        <v>652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2" x14ac:dyDescent="0.25">
      <c r="A135" s="221"/>
      <c r="B135" s="222"/>
      <c r="C135" s="251" t="s">
        <v>666</v>
      </c>
      <c r="D135" s="245"/>
      <c r="E135" s="245"/>
      <c r="F135" s="245"/>
      <c r="G135" s="245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4"/>
      <c r="AA135" s="214"/>
      <c r="AB135" s="214"/>
      <c r="AC135" s="214"/>
      <c r="AD135" s="214"/>
      <c r="AE135" s="214"/>
      <c r="AF135" s="214"/>
      <c r="AG135" s="214" t="s">
        <v>163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2" x14ac:dyDescent="0.25">
      <c r="A136" s="221"/>
      <c r="B136" s="222"/>
      <c r="C136" s="250" t="s">
        <v>667</v>
      </c>
      <c r="D136" s="225"/>
      <c r="E136" s="226"/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4"/>
      <c r="AA136" s="214"/>
      <c r="AB136" s="214"/>
      <c r="AC136" s="214"/>
      <c r="AD136" s="214"/>
      <c r="AE136" s="214"/>
      <c r="AF136" s="214"/>
      <c r="AG136" s="214" t="s">
        <v>165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3" x14ac:dyDescent="0.25">
      <c r="A137" s="221"/>
      <c r="B137" s="222"/>
      <c r="C137" s="250" t="s">
        <v>668</v>
      </c>
      <c r="D137" s="225"/>
      <c r="E137" s="226">
        <v>2.2999999999999998</v>
      </c>
      <c r="F137" s="224"/>
      <c r="G137" s="22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4"/>
      <c r="AA137" s="214"/>
      <c r="AB137" s="214"/>
      <c r="AC137" s="214"/>
      <c r="AD137" s="214"/>
      <c r="AE137" s="214"/>
      <c r="AF137" s="214"/>
      <c r="AG137" s="214" t="s">
        <v>165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5">
      <c r="A138" s="235">
        <v>26</v>
      </c>
      <c r="B138" s="236" t="s">
        <v>669</v>
      </c>
      <c r="C138" s="247" t="s">
        <v>670</v>
      </c>
      <c r="D138" s="237" t="s">
        <v>172</v>
      </c>
      <c r="E138" s="238">
        <v>2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21</v>
      </c>
      <c r="M138" s="240">
        <f>G138*(1+L138/100)</f>
        <v>0</v>
      </c>
      <c r="N138" s="238">
        <v>1E-4</v>
      </c>
      <c r="O138" s="238">
        <f>ROUND(E138*N138,2)</f>
        <v>0</v>
      </c>
      <c r="P138" s="238">
        <v>0</v>
      </c>
      <c r="Q138" s="238">
        <f>ROUND(E138*P138,2)</f>
        <v>0</v>
      </c>
      <c r="R138" s="240"/>
      <c r="S138" s="240" t="s">
        <v>326</v>
      </c>
      <c r="T138" s="241" t="s">
        <v>327</v>
      </c>
      <c r="U138" s="224">
        <v>0</v>
      </c>
      <c r="V138" s="224">
        <f>ROUND(E138*U138,2)</f>
        <v>0</v>
      </c>
      <c r="W138" s="224"/>
      <c r="X138" s="224" t="s">
        <v>221</v>
      </c>
      <c r="Y138" s="224" t="s">
        <v>159</v>
      </c>
      <c r="Z138" s="214"/>
      <c r="AA138" s="214"/>
      <c r="AB138" s="214"/>
      <c r="AC138" s="214"/>
      <c r="AD138" s="214"/>
      <c r="AE138" s="214"/>
      <c r="AF138" s="214"/>
      <c r="AG138" s="214" t="s">
        <v>652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2" x14ac:dyDescent="0.25">
      <c r="A139" s="221"/>
      <c r="B139" s="222"/>
      <c r="C139" s="251" t="s">
        <v>670</v>
      </c>
      <c r="D139" s="245"/>
      <c r="E139" s="245"/>
      <c r="F139" s="245"/>
      <c r="G139" s="245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4"/>
      <c r="AA139" s="214"/>
      <c r="AB139" s="214"/>
      <c r="AC139" s="214"/>
      <c r="AD139" s="214"/>
      <c r="AE139" s="214"/>
      <c r="AF139" s="214"/>
      <c r="AG139" s="214" t="s">
        <v>163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5">
      <c r="A140" s="235">
        <v>27</v>
      </c>
      <c r="B140" s="236" t="s">
        <v>671</v>
      </c>
      <c r="C140" s="247" t="s">
        <v>672</v>
      </c>
      <c r="D140" s="237" t="s">
        <v>325</v>
      </c>
      <c r="E140" s="238">
        <v>2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38">
        <v>1.0000000000000001E-5</v>
      </c>
      <c r="O140" s="238">
        <f>ROUND(E140*N140,2)</f>
        <v>0</v>
      </c>
      <c r="P140" s="238">
        <v>0</v>
      </c>
      <c r="Q140" s="238">
        <f>ROUND(E140*P140,2)</f>
        <v>0</v>
      </c>
      <c r="R140" s="240"/>
      <c r="S140" s="240" t="s">
        <v>326</v>
      </c>
      <c r="T140" s="241" t="s">
        <v>327</v>
      </c>
      <c r="U140" s="224">
        <v>0</v>
      </c>
      <c r="V140" s="224">
        <f>ROUND(E140*U140,2)</f>
        <v>0</v>
      </c>
      <c r="W140" s="224"/>
      <c r="X140" s="224" t="s">
        <v>221</v>
      </c>
      <c r="Y140" s="224" t="s">
        <v>159</v>
      </c>
      <c r="Z140" s="214"/>
      <c r="AA140" s="214"/>
      <c r="AB140" s="214"/>
      <c r="AC140" s="214"/>
      <c r="AD140" s="214"/>
      <c r="AE140" s="214"/>
      <c r="AF140" s="214"/>
      <c r="AG140" s="214" t="s">
        <v>652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2" x14ac:dyDescent="0.25">
      <c r="A141" s="221"/>
      <c r="B141" s="222"/>
      <c r="C141" s="251" t="s">
        <v>672</v>
      </c>
      <c r="D141" s="245"/>
      <c r="E141" s="245"/>
      <c r="F141" s="245"/>
      <c r="G141" s="245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4"/>
      <c r="AA141" s="214"/>
      <c r="AB141" s="214"/>
      <c r="AC141" s="214"/>
      <c r="AD141" s="214"/>
      <c r="AE141" s="214"/>
      <c r="AF141" s="214"/>
      <c r="AG141" s="214" t="s">
        <v>163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5">
      <c r="A142" s="235">
        <v>28</v>
      </c>
      <c r="B142" s="236" t="s">
        <v>673</v>
      </c>
      <c r="C142" s="247" t="s">
        <v>674</v>
      </c>
      <c r="D142" s="237" t="s">
        <v>172</v>
      </c>
      <c r="E142" s="238">
        <v>42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6.8999999999999997E-4</v>
      </c>
      <c r="O142" s="238">
        <f>ROUND(E142*N142,2)</f>
        <v>0.03</v>
      </c>
      <c r="P142" s="238">
        <v>0</v>
      </c>
      <c r="Q142" s="238">
        <f>ROUND(E142*P142,2)</f>
        <v>0</v>
      </c>
      <c r="R142" s="240"/>
      <c r="S142" s="240" t="s">
        <v>326</v>
      </c>
      <c r="T142" s="241" t="s">
        <v>327</v>
      </c>
      <c r="U142" s="224">
        <v>0</v>
      </c>
      <c r="V142" s="224">
        <f>ROUND(E142*U142,2)</f>
        <v>0</v>
      </c>
      <c r="W142" s="224"/>
      <c r="X142" s="224" t="s">
        <v>221</v>
      </c>
      <c r="Y142" s="224" t="s">
        <v>159</v>
      </c>
      <c r="Z142" s="214"/>
      <c r="AA142" s="214"/>
      <c r="AB142" s="214"/>
      <c r="AC142" s="214"/>
      <c r="AD142" s="214"/>
      <c r="AE142" s="214"/>
      <c r="AF142" s="214"/>
      <c r="AG142" s="214" t="s">
        <v>652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2" x14ac:dyDescent="0.25">
      <c r="A143" s="221"/>
      <c r="B143" s="222"/>
      <c r="C143" s="251" t="s">
        <v>674</v>
      </c>
      <c r="D143" s="245"/>
      <c r="E143" s="245"/>
      <c r="F143" s="245"/>
      <c r="G143" s="245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4"/>
      <c r="AA143" s="214"/>
      <c r="AB143" s="214"/>
      <c r="AC143" s="214"/>
      <c r="AD143" s="214"/>
      <c r="AE143" s="214"/>
      <c r="AF143" s="214"/>
      <c r="AG143" s="214" t="s">
        <v>163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2" x14ac:dyDescent="0.25">
      <c r="A144" s="221"/>
      <c r="B144" s="222"/>
      <c r="C144" s="250" t="s">
        <v>675</v>
      </c>
      <c r="D144" s="225"/>
      <c r="E144" s="226"/>
      <c r="F144" s="224"/>
      <c r="G144" s="224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4"/>
      <c r="AA144" s="214"/>
      <c r="AB144" s="214"/>
      <c r="AC144" s="214"/>
      <c r="AD144" s="214"/>
      <c r="AE144" s="214"/>
      <c r="AF144" s="214"/>
      <c r="AG144" s="214" t="s">
        <v>165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3" x14ac:dyDescent="0.25">
      <c r="A145" s="221"/>
      <c r="B145" s="222"/>
      <c r="C145" s="250" t="s">
        <v>676</v>
      </c>
      <c r="D145" s="225"/>
      <c r="E145" s="226">
        <v>42</v>
      </c>
      <c r="F145" s="224"/>
      <c r="G145" s="224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4"/>
      <c r="AA145" s="214"/>
      <c r="AB145" s="214"/>
      <c r="AC145" s="214"/>
      <c r="AD145" s="214"/>
      <c r="AE145" s="214"/>
      <c r="AF145" s="214"/>
      <c r="AG145" s="214" t="s">
        <v>165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5">
      <c r="A146" s="235">
        <v>29</v>
      </c>
      <c r="B146" s="236" t="s">
        <v>677</v>
      </c>
      <c r="C146" s="247" t="s">
        <v>678</v>
      </c>
      <c r="D146" s="237" t="s">
        <v>325</v>
      </c>
      <c r="E146" s="238">
        <v>2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3.3E-3</v>
      </c>
      <c r="O146" s="238">
        <f>ROUND(E146*N146,2)</f>
        <v>0.01</v>
      </c>
      <c r="P146" s="238">
        <v>0</v>
      </c>
      <c r="Q146" s="238">
        <f>ROUND(E146*P146,2)</f>
        <v>0</v>
      </c>
      <c r="R146" s="240"/>
      <c r="S146" s="240" t="s">
        <v>326</v>
      </c>
      <c r="T146" s="241" t="s">
        <v>327</v>
      </c>
      <c r="U146" s="224">
        <v>0</v>
      </c>
      <c r="V146" s="224">
        <f>ROUND(E146*U146,2)</f>
        <v>0</v>
      </c>
      <c r="W146" s="224"/>
      <c r="X146" s="224" t="s">
        <v>221</v>
      </c>
      <c r="Y146" s="224" t="s">
        <v>159</v>
      </c>
      <c r="Z146" s="214"/>
      <c r="AA146" s="214"/>
      <c r="AB146" s="214"/>
      <c r="AC146" s="214"/>
      <c r="AD146" s="214"/>
      <c r="AE146" s="214"/>
      <c r="AF146" s="214"/>
      <c r="AG146" s="214" t="s">
        <v>652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2" x14ac:dyDescent="0.25">
      <c r="A147" s="221"/>
      <c r="B147" s="222"/>
      <c r="C147" s="251" t="s">
        <v>678</v>
      </c>
      <c r="D147" s="245"/>
      <c r="E147" s="245"/>
      <c r="F147" s="245"/>
      <c r="G147" s="245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4"/>
      <c r="AA147" s="214"/>
      <c r="AB147" s="214"/>
      <c r="AC147" s="214"/>
      <c r="AD147" s="214"/>
      <c r="AE147" s="214"/>
      <c r="AF147" s="214"/>
      <c r="AG147" s="214" t="s">
        <v>163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5">
      <c r="A148" s="235">
        <v>30</v>
      </c>
      <c r="B148" s="236" t="s">
        <v>679</v>
      </c>
      <c r="C148" s="247" t="s">
        <v>680</v>
      </c>
      <c r="D148" s="237" t="s">
        <v>325</v>
      </c>
      <c r="E148" s="238">
        <v>2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8.0999999999999996E-3</v>
      </c>
      <c r="O148" s="238">
        <f>ROUND(E148*N148,2)</f>
        <v>0.02</v>
      </c>
      <c r="P148" s="238">
        <v>0</v>
      </c>
      <c r="Q148" s="238">
        <f>ROUND(E148*P148,2)</f>
        <v>0</v>
      </c>
      <c r="R148" s="240"/>
      <c r="S148" s="240" t="s">
        <v>326</v>
      </c>
      <c r="T148" s="241" t="s">
        <v>327</v>
      </c>
      <c r="U148" s="224">
        <v>0</v>
      </c>
      <c r="V148" s="224">
        <f>ROUND(E148*U148,2)</f>
        <v>0</v>
      </c>
      <c r="W148" s="224"/>
      <c r="X148" s="224" t="s">
        <v>221</v>
      </c>
      <c r="Y148" s="224" t="s">
        <v>159</v>
      </c>
      <c r="Z148" s="214"/>
      <c r="AA148" s="214"/>
      <c r="AB148" s="214"/>
      <c r="AC148" s="214"/>
      <c r="AD148" s="214"/>
      <c r="AE148" s="214"/>
      <c r="AF148" s="214"/>
      <c r="AG148" s="214" t="s">
        <v>652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2" x14ac:dyDescent="0.25">
      <c r="A149" s="221"/>
      <c r="B149" s="222"/>
      <c r="C149" s="251" t="s">
        <v>680</v>
      </c>
      <c r="D149" s="245"/>
      <c r="E149" s="245"/>
      <c r="F149" s="245"/>
      <c r="G149" s="245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4"/>
      <c r="AA149" s="214"/>
      <c r="AB149" s="214"/>
      <c r="AC149" s="214"/>
      <c r="AD149" s="214"/>
      <c r="AE149" s="214"/>
      <c r="AF149" s="214"/>
      <c r="AG149" s="214" t="s">
        <v>163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5">
      <c r="A150" s="235">
        <v>31</v>
      </c>
      <c r="B150" s="236" t="s">
        <v>681</v>
      </c>
      <c r="C150" s="247" t="s">
        <v>682</v>
      </c>
      <c r="D150" s="237" t="s">
        <v>325</v>
      </c>
      <c r="E150" s="238">
        <v>2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1.6000000000000001E-4</v>
      </c>
      <c r="O150" s="238">
        <f>ROUND(E150*N150,2)</f>
        <v>0</v>
      </c>
      <c r="P150" s="238">
        <v>0</v>
      </c>
      <c r="Q150" s="238">
        <f>ROUND(E150*P150,2)</f>
        <v>0</v>
      </c>
      <c r="R150" s="240"/>
      <c r="S150" s="240" t="s">
        <v>326</v>
      </c>
      <c r="T150" s="241" t="s">
        <v>327</v>
      </c>
      <c r="U150" s="224">
        <v>0</v>
      </c>
      <c r="V150" s="224">
        <f>ROUND(E150*U150,2)</f>
        <v>0</v>
      </c>
      <c r="W150" s="224"/>
      <c r="X150" s="224" t="s">
        <v>221</v>
      </c>
      <c r="Y150" s="224" t="s">
        <v>159</v>
      </c>
      <c r="Z150" s="214"/>
      <c r="AA150" s="214"/>
      <c r="AB150" s="214"/>
      <c r="AC150" s="214"/>
      <c r="AD150" s="214"/>
      <c r="AE150" s="214"/>
      <c r="AF150" s="214"/>
      <c r="AG150" s="214" t="s">
        <v>652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2" x14ac:dyDescent="0.25">
      <c r="A151" s="221"/>
      <c r="B151" s="222"/>
      <c r="C151" s="251" t="s">
        <v>682</v>
      </c>
      <c r="D151" s="245"/>
      <c r="E151" s="245"/>
      <c r="F151" s="245"/>
      <c r="G151" s="245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4"/>
      <c r="AA151" s="214"/>
      <c r="AB151" s="214"/>
      <c r="AC151" s="214"/>
      <c r="AD151" s="214"/>
      <c r="AE151" s="214"/>
      <c r="AF151" s="214"/>
      <c r="AG151" s="214" t="s">
        <v>163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5">
      <c r="A152" s="235">
        <v>32</v>
      </c>
      <c r="B152" s="236" t="s">
        <v>683</v>
      </c>
      <c r="C152" s="247" t="s">
        <v>684</v>
      </c>
      <c r="D152" s="237" t="s">
        <v>325</v>
      </c>
      <c r="E152" s="238">
        <v>4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2.5999999999999998E-4</v>
      </c>
      <c r="O152" s="238">
        <f>ROUND(E152*N152,2)</f>
        <v>0</v>
      </c>
      <c r="P152" s="238">
        <v>0</v>
      </c>
      <c r="Q152" s="238">
        <f>ROUND(E152*P152,2)</f>
        <v>0</v>
      </c>
      <c r="R152" s="240"/>
      <c r="S152" s="240" t="s">
        <v>326</v>
      </c>
      <c r="T152" s="241" t="s">
        <v>327</v>
      </c>
      <c r="U152" s="224">
        <v>0</v>
      </c>
      <c r="V152" s="224">
        <f>ROUND(E152*U152,2)</f>
        <v>0</v>
      </c>
      <c r="W152" s="224"/>
      <c r="X152" s="224" t="s">
        <v>221</v>
      </c>
      <c r="Y152" s="224" t="s">
        <v>159</v>
      </c>
      <c r="Z152" s="214"/>
      <c r="AA152" s="214"/>
      <c r="AB152" s="214"/>
      <c r="AC152" s="214"/>
      <c r="AD152" s="214"/>
      <c r="AE152" s="214"/>
      <c r="AF152" s="214"/>
      <c r="AG152" s="214" t="s">
        <v>652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2" x14ac:dyDescent="0.25">
      <c r="A153" s="221"/>
      <c r="B153" s="222"/>
      <c r="C153" s="251" t="s">
        <v>684</v>
      </c>
      <c r="D153" s="245"/>
      <c r="E153" s="245"/>
      <c r="F153" s="245"/>
      <c r="G153" s="245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4"/>
      <c r="AA153" s="214"/>
      <c r="AB153" s="214"/>
      <c r="AC153" s="214"/>
      <c r="AD153" s="214"/>
      <c r="AE153" s="214"/>
      <c r="AF153" s="214"/>
      <c r="AG153" s="214" t="s">
        <v>163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5">
      <c r="A154" s="235">
        <v>33</v>
      </c>
      <c r="B154" s="236" t="s">
        <v>685</v>
      </c>
      <c r="C154" s="247" t="s">
        <v>686</v>
      </c>
      <c r="D154" s="237" t="s">
        <v>287</v>
      </c>
      <c r="E154" s="238">
        <v>38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1E-3</v>
      </c>
      <c r="O154" s="238">
        <f>ROUND(E154*N154,2)</f>
        <v>0.04</v>
      </c>
      <c r="P154" s="238">
        <v>0</v>
      </c>
      <c r="Q154" s="238">
        <f>ROUND(E154*P154,2)</f>
        <v>0</v>
      </c>
      <c r="R154" s="240"/>
      <c r="S154" s="240" t="s">
        <v>326</v>
      </c>
      <c r="T154" s="241" t="s">
        <v>327</v>
      </c>
      <c r="U154" s="224">
        <v>0</v>
      </c>
      <c r="V154" s="224">
        <f>ROUND(E154*U154,2)</f>
        <v>0</v>
      </c>
      <c r="W154" s="224"/>
      <c r="X154" s="224" t="s">
        <v>221</v>
      </c>
      <c r="Y154" s="224" t="s">
        <v>159</v>
      </c>
      <c r="Z154" s="214"/>
      <c r="AA154" s="214"/>
      <c r="AB154" s="214"/>
      <c r="AC154" s="214"/>
      <c r="AD154" s="214"/>
      <c r="AE154" s="214"/>
      <c r="AF154" s="214"/>
      <c r="AG154" s="214" t="s">
        <v>652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2" x14ac:dyDescent="0.25">
      <c r="A155" s="221"/>
      <c r="B155" s="222"/>
      <c r="C155" s="251" t="s">
        <v>686</v>
      </c>
      <c r="D155" s="245"/>
      <c r="E155" s="245"/>
      <c r="F155" s="245"/>
      <c r="G155" s="245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4"/>
      <c r="AA155" s="214"/>
      <c r="AB155" s="214"/>
      <c r="AC155" s="214"/>
      <c r="AD155" s="214"/>
      <c r="AE155" s="214"/>
      <c r="AF155" s="214"/>
      <c r="AG155" s="214" t="s">
        <v>163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2" x14ac:dyDescent="0.25">
      <c r="A156" s="221"/>
      <c r="B156" s="222"/>
      <c r="C156" s="250" t="s">
        <v>687</v>
      </c>
      <c r="D156" s="225"/>
      <c r="E156" s="226"/>
      <c r="F156" s="224"/>
      <c r="G156" s="224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4"/>
      <c r="AA156" s="214"/>
      <c r="AB156" s="214"/>
      <c r="AC156" s="214"/>
      <c r="AD156" s="214"/>
      <c r="AE156" s="214"/>
      <c r="AF156" s="214"/>
      <c r="AG156" s="214" t="s">
        <v>165</v>
      </c>
      <c r="AH156" s="214">
        <v>0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3" x14ac:dyDescent="0.25">
      <c r="A157" s="221"/>
      <c r="B157" s="222"/>
      <c r="C157" s="250" t="s">
        <v>688</v>
      </c>
      <c r="D157" s="225"/>
      <c r="E157" s="226">
        <v>38</v>
      </c>
      <c r="F157" s="224"/>
      <c r="G157" s="224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4"/>
      <c r="AA157" s="214"/>
      <c r="AB157" s="214"/>
      <c r="AC157" s="214"/>
      <c r="AD157" s="214"/>
      <c r="AE157" s="214"/>
      <c r="AF157" s="214"/>
      <c r="AG157" s="214" t="s">
        <v>165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5">
      <c r="A158" s="235">
        <v>34</v>
      </c>
      <c r="B158" s="236" t="s">
        <v>689</v>
      </c>
      <c r="C158" s="247" t="s">
        <v>690</v>
      </c>
      <c r="D158" s="237" t="s">
        <v>287</v>
      </c>
      <c r="E158" s="238">
        <v>3.72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1E-3</v>
      </c>
      <c r="O158" s="238">
        <f>ROUND(E158*N158,2)</f>
        <v>0</v>
      </c>
      <c r="P158" s="238">
        <v>0</v>
      </c>
      <c r="Q158" s="238">
        <f>ROUND(E158*P158,2)</f>
        <v>0</v>
      </c>
      <c r="R158" s="240"/>
      <c r="S158" s="240" t="s">
        <v>326</v>
      </c>
      <c r="T158" s="241" t="s">
        <v>327</v>
      </c>
      <c r="U158" s="224">
        <v>0</v>
      </c>
      <c r="V158" s="224">
        <f>ROUND(E158*U158,2)</f>
        <v>0</v>
      </c>
      <c r="W158" s="224"/>
      <c r="X158" s="224" t="s">
        <v>221</v>
      </c>
      <c r="Y158" s="224" t="s">
        <v>159</v>
      </c>
      <c r="Z158" s="214"/>
      <c r="AA158" s="214"/>
      <c r="AB158" s="214"/>
      <c r="AC158" s="214"/>
      <c r="AD158" s="214"/>
      <c r="AE158" s="214"/>
      <c r="AF158" s="214"/>
      <c r="AG158" s="214" t="s">
        <v>652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2" x14ac:dyDescent="0.25">
      <c r="A159" s="221"/>
      <c r="B159" s="222"/>
      <c r="C159" s="251" t="s">
        <v>690</v>
      </c>
      <c r="D159" s="245"/>
      <c r="E159" s="245"/>
      <c r="F159" s="245"/>
      <c r="G159" s="245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4"/>
      <c r="AA159" s="214"/>
      <c r="AB159" s="214"/>
      <c r="AC159" s="214"/>
      <c r="AD159" s="214"/>
      <c r="AE159" s="214"/>
      <c r="AF159" s="214"/>
      <c r="AG159" s="214" t="s">
        <v>163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2" x14ac:dyDescent="0.25">
      <c r="A160" s="221"/>
      <c r="B160" s="222"/>
      <c r="C160" s="250" t="s">
        <v>691</v>
      </c>
      <c r="D160" s="225"/>
      <c r="E160" s="226"/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4"/>
      <c r="AA160" s="214"/>
      <c r="AB160" s="214"/>
      <c r="AC160" s="214"/>
      <c r="AD160" s="214"/>
      <c r="AE160" s="214"/>
      <c r="AF160" s="214"/>
      <c r="AG160" s="214" t="s">
        <v>165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3" x14ac:dyDescent="0.25">
      <c r="A161" s="221"/>
      <c r="B161" s="222"/>
      <c r="C161" s="250" t="s">
        <v>692</v>
      </c>
      <c r="D161" s="225"/>
      <c r="E161" s="226">
        <v>3.72</v>
      </c>
      <c r="F161" s="224"/>
      <c r="G161" s="224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4"/>
      <c r="AA161" s="214"/>
      <c r="AB161" s="214"/>
      <c r="AC161" s="214"/>
      <c r="AD161" s="214"/>
      <c r="AE161" s="214"/>
      <c r="AF161" s="214"/>
      <c r="AG161" s="214" t="s">
        <v>165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5">
      <c r="A162" s="235">
        <v>35</v>
      </c>
      <c r="B162" s="236" t="s">
        <v>693</v>
      </c>
      <c r="C162" s="247" t="s">
        <v>694</v>
      </c>
      <c r="D162" s="237" t="s">
        <v>325</v>
      </c>
      <c r="E162" s="238">
        <v>4</v>
      </c>
      <c r="F162" s="239"/>
      <c r="G162" s="240">
        <f>ROUND(E162*F162,2)</f>
        <v>0</v>
      </c>
      <c r="H162" s="239"/>
      <c r="I162" s="240">
        <f>ROUND(E162*H162,2)</f>
        <v>0</v>
      </c>
      <c r="J162" s="239"/>
      <c r="K162" s="240">
        <f>ROUND(E162*J162,2)</f>
        <v>0</v>
      </c>
      <c r="L162" s="240">
        <v>21</v>
      </c>
      <c r="M162" s="240">
        <f>G162*(1+L162/100)</f>
        <v>0</v>
      </c>
      <c r="N162" s="238">
        <v>0</v>
      </c>
      <c r="O162" s="238">
        <f>ROUND(E162*N162,2)</f>
        <v>0</v>
      </c>
      <c r="P162" s="238">
        <v>0</v>
      </c>
      <c r="Q162" s="238">
        <f>ROUND(E162*P162,2)</f>
        <v>0</v>
      </c>
      <c r="R162" s="240"/>
      <c r="S162" s="240" t="s">
        <v>326</v>
      </c>
      <c r="T162" s="241" t="s">
        <v>327</v>
      </c>
      <c r="U162" s="224">
        <v>0</v>
      </c>
      <c r="V162" s="224">
        <f>ROUND(E162*U162,2)</f>
        <v>0</v>
      </c>
      <c r="W162" s="224"/>
      <c r="X162" s="224" t="s">
        <v>221</v>
      </c>
      <c r="Y162" s="224" t="s">
        <v>159</v>
      </c>
      <c r="Z162" s="214"/>
      <c r="AA162" s="214"/>
      <c r="AB162" s="214"/>
      <c r="AC162" s="214"/>
      <c r="AD162" s="214"/>
      <c r="AE162" s="214"/>
      <c r="AF162" s="214"/>
      <c r="AG162" s="214" t="s">
        <v>652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2" x14ac:dyDescent="0.25">
      <c r="A163" s="221"/>
      <c r="B163" s="222"/>
      <c r="C163" s="251" t="s">
        <v>694</v>
      </c>
      <c r="D163" s="245"/>
      <c r="E163" s="245"/>
      <c r="F163" s="245"/>
      <c r="G163" s="245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4"/>
      <c r="AA163" s="214"/>
      <c r="AB163" s="214"/>
      <c r="AC163" s="214"/>
      <c r="AD163" s="214"/>
      <c r="AE163" s="214"/>
      <c r="AF163" s="214"/>
      <c r="AG163" s="214" t="s">
        <v>163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5">
      <c r="A164" s="235">
        <v>36</v>
      </c>
      <c r="B164" s="236" t="s">
        <v>695</v>
      </c>
      <c r="C164" s="247" t="s">
        <v>696</v>
      </c>
      <c r="D164" s="237" t="s">
        <v>172</v>
      </c>
      <c r="E164" s="238">
        <v>40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21</v>
      </c>
      <c r="M164" s="240">
        <f>G164*(1+L164/100)</f>
        <v>0</v>
      </c>
      <c r="N164" s="238">
        <v>0</v>
      </c>
      <c r="O164" s="238">
        <f>ROUND(E164*N164,2)</f>
        <v>0</v>
      </c>
      <c r="P164" s="238">
        <v>0</v>
      </c>
      <c r="Q164" s="238">
        <f>ROUND(E164*P164,2)</f>
        <v>0</v>
      </c>
      <c r="R164" s="240"/>
      <c r="S164" s="240" t="s">
        <v>326</v>
      </c>
      <c r="T164" s="241" t="s">
        <v>327</v>
      </c>
      <c r="U164" s="224">
        <v>0</v>
      </c>
      <c r="V164" s="224">
        <f>ROUND(E164*U164,2)</f>
        <v>0</v>
      </c>
      <c r="W164" s="224"/>
      <c r="X164" s="224" t="s">
        <v>221</v>
      </c>
      <c r="Y164" s="224" t="s">
        <v>159</v>
      </c>
      <c r="Z164" s="214"/>
      <c r="AA164" s="214"/>
      <c r="AB164" s="214"/>
      <c r="AC164" s="214"/>
      <c r="AD164" s="214"/>
      <c r="AE164" s="214"/>
      <c r="AF164" s="214"/>
      <c r="AG164" s="214" t="s">
        <v>652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2" x14ac:dyDescent="0.25">
      <c r="A165" s="221"/>
      <c r="B165" s="222"/>
      <c r="C165" s="251" t="s">
        <v>696</v>
      </c>
      <c r="D165" s="245"/>
      <c r="E165" s="245"/>
      <c r="F165" s="245"/>
      <c r="G165" s="245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4"/>
      <c r="AA165" s="214"/>
      <c r="AB165" s="214"/>
      <c r="AC165" s="214"/>
      <c r="AD165" s="214"/>
      <c r="AE165" s="214"/>
      <c r="AF165" s="214"/>
      <c r="AG165" s="214" t="s">
        <v>163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5">
      <c r="A166" s="235">
        <v>37</v>
      </c>
      <c r="B166" s="236" t="s">
        <v>697</v>
      </c>
      <c r="C166" s="247" t="s">
        <v>698</v>
      </c>
      <c r="D166" s="237" t="s">
        <v>325</v>
      </c>
      <c r="E166" s="238">
        <v>1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21</v>
      </c>
      <c r="M166" s="240">
        <f>G166*(1+L166/100)</f>
        <v>0</v>
      </c>
      <c r="N166" s="238">
        <v>0</v>
      </c>
      <c r="O166" s="238">
        <f>ROUND(E166*N166,2)</f>
        <v>0</v>
      </c>
      <c r="P166" s="238">
        <v>0</v>
      </c>
      <c r="Q166" s="238">
        <f>ROUND(E166*P166,2)</f>
        <v>0</v>
      </c>
      <c r="R166" s="240"/>
      <c r="S166" s="240" t="s">
        <v>326</v>
      </c>
      <c r="T166" s="241" t="s">
        <v>327</v>
      </c>
      <c r="U166" s="224">
        <v>0</v>
      </c>
      <c r="V166" s="224">
        <f>ROUND(E166*U166,2)</f>
        <v>0</v>
      </c>
      <c r="W166" s="224"/>
      <c r="X166" s="224" t="s">
        <v>221</v>
      </c>
      <c r="Y166" s="224" t="s">
        <v>159</v>
      </c>
      <c r="Z166" s="214"/>
      <c r="AA166" s="214"/>
      <c r="AB166" s="214"/>
      <c r="AC166" s="214"/>
      <c r="AD166" s="214"/>
      <c r="AE166" s="214"/>
      <c r="AF166" s="214"/>
      <c r="AG166" s="214" t="s">
        <v>652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2" x14ac:dyDescent="0.25">
      <c r="A167" s="221"/>
      <c r="B167" s="222"/>
      <c r="C167" s="251" t="s">
        <v>698</v>
      </c>
      <c r="D167" s="245"/>
      <c r="E167" s="245"/>
      <c r="F167" s="245"/>
      <c r="G167" s="245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4"/>
      <c r="AA167" s="214"/>
      <c r="AB167" s="214"/>
      <c r="AC167" s="214"/>
      <c r="AD167" s="214"/>
      <c r="AE167" s="214"/>
      <c r="AF167" s="214"/>
      <c r="AG167" s="214" t="s">
        <v>163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5">
      <c r="A168" s="235">
        <v>38</v>
      </c>
      <c r="B168" s="236" t="s">
        <v>699</v>
      </c>
      <c r="C168" s="247" t="s">
        <v>700</v>
      </c>
      <c r="D168" s="237" t="s">
        <v>325</v>
      </c>
      <c r="E168" s="238">
        <v>2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1.1E-4</v>
      </c>
      <c r="O168" s="238">
        <f>ROUND(E168*N168,2)</f>
        <v>0</v>
      </c>
      <c r="P168" s="238">
        <v>0</v>
      </c>
      <c r="Q168" s="238">
        <f>ROUND(E168*P168,2)</f>
        <v>0</v>
      </c>
      <c r="R168" s="240"/>
      <c r="S168" s="240" t="s">
        <v>326</v>
      </c>
      <c r="T168" s="241" t="s">
        <v>327</v>
      </c>
      <c r="U168" s="224">
        <v>0</v>
      </c>
      <c r="V168" s="224">
        <f>ROUND(E168*U168,2)</f>
        <v>0</v>
      </c>
      <c r="W168" s="224"/>
      <c r="X168" s="224" t="s">
        <v>221</v>
      </c>
      <c r="Y168" s="224" t="s">
        <v>159</v>
      </c>
      <c r="Z168" s="214"/>
      <c r="AA168" s="214"/>
      <c r="AB168" s="214"/>
      <c r="AC168" s="214"/>
      <c r="AD168" s="214"/>
      <c r="AE168" s="214"/>
      <c r="AF168" s="214"/>
      <c r="AG168" s="214" t="s">
        <v>652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2" x14ac:dyDescent="0.25">
      <c r="A169" s="221"/>
      <c r="B169" s="222"/>
      <c r="C169" s="251" t="s">
        <v>700</v>
      </c>
      <c r="D169" s="245"/>
      <c r="E169" s="245"/>
      <c r="F169" s="245"/>
      <c r="G169" s="245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4"/>
      <c r="AA169" s="214"/>
      <c r="AB169" s="214"/>
      <c r="AC169" s="214"/>
      <c r="AD169" s="214"/>
      <c r="AE169" s="214"/>
      <c r="AF169" s="214"/>
      <c r="AG169" s="214" t="s">
        <v>163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5">
      <c r="A170" s="235">
        <v>39</v>
      </c>
      <c r="B170" s="236" t="s">
        <v>701</v>
      </c>
      <c r="C170" s="247" t="s">
        <v>702</v>
      </c>
      <c r="D170" s="237" t="s">
        <v>325</v>
      </c>
      <c r="E170" s="238">
        <v>6</v>
      </c>
      <c r="F170" s="239"/>
      <c r="G170" s="240">
        <f>ROUND(E170*F170,2)</f>
        <v>0</v>
      </c>
      <c r="H170" s="239"/>
      <c r="I170" s="240">
        <f>ROUND(E170*H170,2)</f>
        <v>0</v>
      </c>
      <c r="J170" s="239"/>
      <c r="K170" s="240">
        <f>ROUND(E170*J170,2)</f>
        <v>0</v>
      </c>
      <c r="L170" s="240">
        <v>21</v>
      </c>
      <c r="M170" s="240">
        <f>G170*(1+L170/100)</f>
        <v>0</v>
      </c>
      <c r="N170" s="238">
        <v>0</v>
      </c>
      <c r="O170" s="238">
        <f>ROUND(E170*N170,2)</f>
        <v>0</v>
      </c>
      <c r="P170" s="238">
        <v>0</v>
      </c>
      <c r="Q170" s="238">
        <f>ROUND(E170*P170,2)</f>
        <v>0</v>
      </c>
      <c r="R170" s="240"/>
      <c r="S170" s="240" t="s">
        <v>326</v>
      </c>
      <c r="T170" s="241" t="s">
        <v>327</v>
      </c>
      <c r="U170" s="224">
        <v>0</v>
      </c>
      <c r="V170" s="224">
        <f>ROUND(E170*U170,2)</f>
        <v>0</v>
      </c>
      <c r="W170" s="224"/>
      <c r="X170" s="224" t="s">
        <v>221</v>
      </c>
      <c r="Y170" s="224" t="s">
        <v>159</v>
      </c>
      <c r="Z170" s="214"/>
      <c r="AA170" s="214"/>
      <c r="AB170" s="214"/>
      <c r="AC170" s="214"/>
      <c r="AD170" s="214"/>
      <c r="AE170" s="214"/>
      <c r="AF170" s="214"/>
      <c r="AG170" s="214" t="s">
        <v>652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2" x14ac:dyDescent="0.25">
      <c r="A171" s="221"/>
      <c r="B171" s="222"/>
      <c r="C171" s="251" t="s">
        <v>702</v>
      </c>
      <c r="D171" s="245"/>
      <c r="E171" s="245"/>
      <c r="F171" s="245"/>
      <c r="G171" s="245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4"/>
      <c r="AA171" s="214"/>
      <c r="AB171" s="214"/>
      <c r="AC171" s="214"/>
      <c r="AD171" s="214"/>
      <c r="AE171" s="214"/>
      <c r="AF171" s="214"/>
      <c r="AG171" s="214" t="s">
        <v>163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x14ac:dyDescent="0.25">
      <c r="A172" s="228" t="s">
        <v>150</v>
      </c>
      <c r="B172" s="229" t="s">
        <v>100</v>
      </c>
      <c r="C172" s="246" t="s">
        <v>101</v>
      </c>
      <c r="D172" s="230"/>
      <c r="E172" s="231"/>
      <c r="F172" s="232"/>
      <c r="G172" s="232">
        <f>SUMIF(AG173:AG220,"&lt;&gt;NOR",G173:G220)</f>
        <v>0</v>
      </c>
      <c r="H172" s="232"/>
      <c r="I172" s="232">
        <f>SUM(I173:I220)</f>
        <v>0</v>
      </c>
      <c r="J172" s="232"/>
      <c r="K172" s="232">
        <f>SUM(K173:K220)</f>
        <v>0</v>
      </c>
      <c r="L172" s="232"/>
      <c r="M172" s="232">
        <f>SUM(M173:M220)</f>
        <v>0</v>
      </c>
      <c r="N172" s="231"/>
      <c r="O172" s="231">
        <f>SUM(O173:O220)</f>
        <v>0</v>
      </c>
      <c r="P172" s="231"/>
      <c r="Q172" s="231">
        <f>SUM(Q173:Q220)</f>
        <v>0</v>
      </c>
      <c r="R172" s="232"/>
      <c r="S172" s="232"/>
      <c r="T172" s="233"/>
      <c r="U172" s="227"/>
      <c r="V172" s="227">
        <f>SUM(V173:V220)</f>
        <v>0</v>
      </c>
      <c r="W172" s="227"/>
      <c r="X172" s="227"/>
      <c r="Y172" s="227"/>
      <c r="AG172" t="s">
        <v>151</v>
      </c>
    </row>
    <row r="173" spans="1:60" outlineLevel="1" x14ac:dyDescent="0.25">
      <c r="A173" s="235">
        <v>40</v>
      </c>
      <c r="B173" s="236" t="s">
        <v>703</v>
      </c>
      <c r="C173" s="247" t="s">
        <v>704</v>
      </c>
      <c r="D173" s="237" t="s">
        <v>325</v>
      </c>
      <c r="E173" s="238">
        <v>3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21</v>
      </c>
      <c r="M173" s="240">
        <f>G173*(1+L173/100)</f>
        <v>0</v>
      </c>
      <c r="N173" s="238">
        <v>0</v>
      </c>
      <c r="O173" s="238">
        <f>ROUND(E173*N173,2)</f>
        <v>0</v>
      </c>
      <c r="P173" s="238">
        <v>0</v>
      </c>
      <c r="Q173" s="238">
        <f>ROUND(E173*P173,2)</f>
        <v>0</v>
      </c>
      <c r="R173" s="240"/>
      <c r="S173" s="240" t="s">
        <v>326</v>
      </c>
      <c r="T173" s="241" t="s">
        <v>327</v>
      </c>
      <c r="U173" s="224">
        <v>0</v>
      </c>
      <c r="V173" s="224">
        <f>ROUND(E173*U173,2)</f>
        <v>0</v>
      </c>
      <c r="W173" s="224"/>
      <c r="X173" s="224" t="s">
        <v>158</v>
      </c>
      <c r="Y173" s="224" t="s">
        <v>159</v>
      </c>
      <c r="Z173" s="214"/>
      <c r="AA173" s="214"/>
      <c r="AB173" s="214"/>
      <c r="AC173" s="214"/>
      <c r="AD173" s="214"/>
      <c r="AE173" s="214"/>
      <c r="AF173" s="214"/>
      <c r="AG173" s="214" t="s">
        <v>179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2" x14ac:dyDescent="0.25">
      <c r="A174" s="221"/>
      <c r="B174" s="222"/>
      <c r="C174" s="251" t="s">
        <v>705</v>
      </c>
      <c r="D174" s="245"/>
      <c r="E174" s="245"/>
      <c r="F174" s="245"/>
      <c r="G174" s="245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4"/>
      <c r="AA174" s="214"/>
      <c r="AB174" s="214"/>
      <c r="AC174" s="214"/>
      <c r="AD174" s="214"/>
      <c r="AE174" s="214"/>
      <c r="AF174" s="214"/>
      <c r="AG174" s="214" t="s">
        <v>163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3" x14ac:dyDescent="0.25">
      <c r="A175" s="221"/>
      <c r="B175" s="222"/>
      <c r="C175" s="249" t="s">
        <v>706</v>
      </c>
      <c r="D175" s="243"/>
      <c r="E175" s="243"/>
      <c r="F175" s="243"/>
      <c r="G175" s="243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4"/>
      <c r="AA175" s="214"/>
      <c r="AB175" s="214"/>
      <c r="AC175" s="214"/>
      <c r="AD175" s="214"/>
      <c r="AE175" s="214"/>
      <c r="AF175" s="214"/>
      <c r="AG175" s="214" t="s">
        <v>163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2" x14ac:dyDescent="0.25">
      <c r="A176" s="221"/>
      <c r="B176" s="222"/>
      <c r="C176" s="250" t="s">
        <v>707</v>
      </c>
      <c r="D176" s="225"/>
      <c r="E176" s="226"/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4"/>
      <c r="AA176" s="214"/>
      <c r="AB176" s="214"/>
      <c r="AC176" s="214"/>
      <c r="AD176" s="214"/>
      <c r="AE176" s="214"/>
      <c r="AF176" s="214"/>
      <c r="AG176" s="214" t="s">
        <v>165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3" x14ac:dyDescent="0.25">
      <c r="A177" s="221"/>
      <c r="B177" s="222"/>
      <c r="C177" s="250" t="s">
        <v>708</v>
      </c>
      <c r="D177" s="225"/>
      <c r="E177" s="226"/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4"/>
      <c r="AA177" s="214"/>
      <c r="AB177" s="214"/>
      <c r="AC177" s="214"/>
      <c r="AD177" s="214"/>
      <c r="AE177" s="214"/>
      <c r="AF177" s="214"/>
      <c r="AG177" s="214" t="s">
        <v>165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3" x14ac:dyDescent="0.25">
      <c r="A178" s="221"/>
      <c r="B178" s="222"/>
      <c r="C178" s="250" t="s">
        <v>709</v>
      </c>
      <c r="D178" s="225"/>
      <c r="E178" s="226">
        <v>3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4"/>
      <c r="AA178" s="214"/>
      <c r="AB178" s="214"/>
      <c r="AC178" s="214"/>
      <c r="AD178" s="214"/>
      <c r="AE178" s="214"/>
      <c r="AF178" s="214"/>
      <c r="AG178" s="214" t="s">
        <v>165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5">
      <c r="A179" s="235">
        <v>41</v>
      </c>
      <c r="B179" s="236" t="s">
        <v>710</v>
      </c>
      <c r="C179" s="247" t="s">
        <v>711</v>
      </c>
      <c r="D179" s="237" t="s">
        <v>325</v>
      </c>
      <c r="E179" s="238">
        <v>3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0</v>
      </c>
      <c r="O179" s="238">
        <f>ROUND(E179*N179,2)</f>
        <v>0</v>
      </c>
      <c r="P179" s="238">
        <v>0</v>
      </c>
      <c r="Q179" s="238">
        <f>ROUND(E179*P179,2)</f>
        <v>0</v>
      </c>
      <c r="R179" s="240"/>
      <c r="S179" s="240" t="s">
        <v>326</v>
      </c>
      <c r="T179" s="241" t="s">
        <v>327</v>
      </c>
      <c r="U179" s="224">
        <v>0</v>
      </c>
      <c r="V179" s="224">
        <f>ROUND(E179*U179,2)</f>
        <v>0</v>
      </c>
      <c r="W179" s="224"/>
      <c r="X179" s="224" t="s">
        <v>158</v>
      </c>
      <c r="Y179" s="224" t="s">
        <v>159</v>
      </c>
      <c r="Z179" s="214"/>
      <c r="AA179" s="214"/>
      <c r="AB179" s="214"/>
      <c r="AC179" s="214"/>
      <c r="AD179" s="214"/>
      <c r="AE179" s="214"/>
      <c r="AF179" s="214"/>
      <c r="AG179" s="214" t="s">
        <v>179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2" x14ac:dyDescent="0.25">
      <c r="A180" s="221"/>
      <c r="B180" s="222"/>
      <c r="C180" s="251" t="s">
        <v>712</v>
      </c>
      <c r="D180" s="245"/>
      <c r="E180" s="245"/>
      <c r="F180" s="245"/>
      <c r="G180" s="245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4"/>
      <c r="AA180" s="214"/>
      <c r="AB180" s="214"/>
      <c r="AC180" s="214"/>
      <c r="AD180" s="214"/>
      <c r="AE180" s="214"/>
      <c r="AF180" s="214"/>
      <c r="AG180" s="214" t="s">
        <v>163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3" x14ac:dyDescent="0.25">
      <c r="A181" s="221"/>
      <c r="B181" s="222"/>
      <c r="C181" s="249" t="s">
        <v>713</v>
      </c>
      <c r="D181" s="243"/>
      <c r="E181" s="243"/>
      <c r="F181" s="243"/>
      <c r="G181" s="243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4"/>
      <c r="AA181" s="214"/>
      <c r="AB181" s="214"/>
      <c r="AC181" s="214"/>
      <c r="AD181" s="214"/>
      <c r="AE181" s="214"/>
      <c r="AF181" s="214"/>
      <c r="AG181" s="214" t="s">
        <v>163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2" x14ac:dyDescent="0.25">
      <c r="A182" s="221"/>
      <c r="B182" s="222"/>
      <c r="C182" s="250" t="s">
        <v>714</v>
      </c>
      <c r="D182" s="225"/>
      <c r="E182" s="226"/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4"/>
      <c r="AA182" s="214"/>
      <c r="AB182" s="214"/>
      <c r="AC182" s="214"/>
      <c r="AD182" s="214"/>
      <c r="AE182" s="214"/>
      <c r="AF182" s="214"/>
      <c r="AG182" s="214" t="s">
        <v>165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3" x14ac:dyDescent="0.25">
      <c r="A183" s="221"/>
      <c r="B183" s="222"/>
      <c r="C183" s="250" t="s">
        <v>708</v>
      </c>
      <c r="D183" s="225"/>
      <c r="E183" s="226"/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4"/>
      <c r="AA183" s="214"/>
      <c r="AB183" s="214"/>
      <c r="AC183" s="214"/>
      <c r="AD183" s="214"/>
      <c r="AE183" s="214"/>
      <c r="AF183" s="214"/>
      <c r="AG183" s="214" t="s">
        <v>165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3" x14ac:dyDescent="0.25">
      <c r="A184" s="221"/>
      <c r="B184" s="222"/>
      <c r="C184" s="250" t="s">
        <v>709</v>
      </c>
      <c r="D184" s="225"/>
      <c r="E184" s="226">
        <v>3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4"/>
      <c r="AA184" s="214"/>
      <c r="AB184" s="214"/>
      <c r="AC184" s="214"/>
      <c r="AD184" s="214"/>
      <c r="AE184" s="214"/>
      <c r="AF184" s="214"/>
      <c r="AG184" s="214" t="s">
        <v>165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5">
      <c r="A185" s="235">
        <v>42</v>
      </c>
      <c r="B185" s="236" t="s">
        <v>715</v>
      </c>
      <c r="C185" s="247" t="s">
        <v>716</v>
      </c>
      <c r="D185" s="237" t="s">
        <v>325</v>
      </c>
      <c r="E185" s="238">
        <v>1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21</v>
      </c>
      <c r="M185" s="240">
        <f>G185*(1+L185/100)</f>
        <v>0</v>
      </c>
      <c r="N185" s="238">
        <v>0</v>
      </c>
      <c r="O185" s="238">
        <f>ROUND(E185*N185,2)</f>
        <v>0</v>
      </c>
      <c r="P185" s="238">
        <v>0</v>
      </c>
      <c r="Q185" s="238">
        <f>ROUND(E185*P185,2)</f>
        <v>0</v>
      </c>
      <c r="R185" s="240"/>
      <c r="S185" s="240" t="s">
        <v>326</v>
      </c>
      <c r="T185" s="241" t="s">
        <v>327</v>
      </c>
      <c r="U185" s="224">
        <v>0</v>
      </c>
      <c r="V185" s="224">
        <f>ROUND(E185*U185,2)</f>
        <v>0</v>
      </c>
      <c r="W185" s="224"/>
      <c r="X185" s="224" t="s">
        <v>158</v>
      </c>
      <c r="Y185" s="224" t="s">
        <v>159</v>
      </c>
      <c r="Z185" s="214"/>
      <c r="AA185" s="214"/>
      <c r="AB185" s="214"/>
      <c r="AC185" s="214"/>
      <c r="AD185" s="214"/>
      <c r="AE185" s="214"/>
      <c r="AF185" s="214"/>
      <c r="AG185" s="214" t="s">
        <v>179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2" x14ac:dyDescent="0.25">
      <c r="A186" s="221"/>
      <c r="B186" s="222"/>
      <c r="C186" s="251" t="s">
        <v>717</v>
      </c>
      <c r="D186" s="245"/>
      <c r="E186" s="245"/>
      <c r="F186" s="245"/>
      <c r="G186" s="245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4"/>
      <c r="AA186" s="214"/>
      <c r="AB186" s="214"/>
      <c r="AC186" s="214"/>
      <c r="AD186" s="214"/>
      <c r="AE186" s="214"/>
      <c r="AF186" s="214"/>
      <c r="AG186" s="214" t="s">
        <v>163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3" x14ac:dyDescent="0.25">
      <c r="A187" s="221"/>
      <c r="B187" s="222"/>
      <c r="C187" s="249" t="s">
        <v>718</v>
      </c>
      <c r="D187" s="243"/>
      <c r="E187" s="243"/>
      <c r="F187" s="243"/>
      <c r="G187" s="243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4"/>
      <c r="AA187" s="214"/>
      <c r="AB187" s="214"/>
      <c r="AC187" s="214"/>
      <c r="AD187" s="214"/>
      <c r="AE187" s="214"/>
      <c r="AF187" s="214"/>
      <c r="AG187" s="214" t="s">
        <v>163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2" x14ac:dyDescent="0.25">
      <c r="A188" s="221"/>
      <c r="B188" s="222"/>
      <c r="C188" s="250" t="s">
        <v>719</v>
      </c>
      <c r="D188" s="225"/>
      <c r="E188" s="226"/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4"/>
      <c r="AA188" s="214"/>
      <c r="AB188" s="214"/>
      <c r="AC188" s="214"/>
      <c r="AD188" s="214"/>
      <c r="AE188" s="214"/>
      <c r="AF188" s="214"/>
      <c r="AG188" s="214" t="s">
        <v>165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3" x14ac:dyDescent="0.25">
      <c r="A189" s="221"/>
      <c r="B189" s="222"/>
      <c r="C189" s="250" t="s">
        <v>720</v>
      </c>
      <c r="D189" s="225"/>
      <c r="E189" s="226"/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4"/>
      <c r="AA189" s="214"/>
      <c r="AB189" s="214"/>
      <c r="AC189" s="214"/>
      <c r="AD189" s="214"/>
      <c r="AE189" s="214"/>
      <c r="AF189" s="214"/>
      <c r="AG189" s="214" t="s">
        <v>165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3" x14ac:dyDescent="0.25">
      <c r="A190" s="221"/>
      <c r="B190" s="222"/>
      <c r="C190" s="250" t="s">
        <v>53</v>
      </c>
      <c r="D190" s="225"/>
      <c r="E190" s="226">
        <v>1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4"/>
      <c r="AA190" s="214"/>
      <c r="AB190" s="214"/>
      <c r="AC190" s="214"/>
      <c r="AD190" s="214"/>
      <c r="AE190" s="214"/>
      <c r="AF190" s="214"/>
      <c r="AG190" s="214" t="s">
        <v>165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5">
      <c r="A191" s="235">
        <v>43</v>
      </c>
      <c r="B191" s="236" t="s">
        <v>721</v>
      </c>
      <c r="C191" s="247" t="s">
        <v>722</v>
      </c>
      <c r="D191" s="237" t="s">
        <v>325</v>
      </c>
      <c r="E191" s="238">
        <v>1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21</v>
      </c>
      <c r="M191" s="240">
        <f>G191*(1+L191/100)</f>
        <v>0</v>
      </c>
      <c r="N191" s="238">
        <v>0</v>
      </c>
      <c r="O191" s="238">
        <f>ROUND(E191*N191,2)</f>
        <v>0</v>
      </c>
      <c r="P191" s="238">
        <v>0</v>
      </c>
      <c r="Q191" s="238">
        <f>ROUND(E191*P191,2)</f>
        <v>0</v>
      </c>
      <c r="R191" s="240"/>
      <c r="S191" s="240" t="s">
        <v>326</v>
      </c>
      <c r="T191" s="241" t="s">
        <v>327</v>
      </c>
      <c r="U191" s="224">
        <v>0</v>
      </c>
      <c r="V191" s="224">
        <f>ROUND(E191*U191,2)</f>
        <v>0</v>
      </c>
      <c r="W191" s="224"/>
      <c r="X191" s="224" t="s">
        <v>158</v>
      </c>
      <c r="Y191" s="224" t="s">
        <v>159</v>
      </c>
      <c r="Z191" s="214"/>
      <c r="AA191" s="214"/>
      <c r="AB191" s="214"/>
      <c r="AC191" s="214"/>
      <c r="AD191" s="214"/>
      <c r="AE191" s="214"/>
      <c r="AF191" s="214"/>
      <c r="AG191" s="214" t="s">
        <v>179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2" x14ac:dyDescent="0.25">
      <c r="A192" s="221"/>
      <c r="B192" s="222"/>
      <c r="C192" s="251" t="s">
        <v>723</v>
      </c>
      <c r="D192" s="245"/>
      <c r="E192" s="245"/>
      <c r="F192" s="245"/>
      <c r="G192" s="245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4"/>
      <c r="AA192" s="214"/>
      <c r="AB192" s="214"/>
      <c r="AC192" s="214"/>
      <c r="AD192" s="214"/>
      <c r="AE192" s="214"/>
      <c r="AF192" s="214"/>
      <c r="AG192" s="214" t="s">
        <v>163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3" x14ac:dyDescent="0.25">
      <c r="A193" s="221"/>
      <c r="B193" s="222"/>
      <c r="C193" s="249" t="s">
        <v>724</v>
      </c>
      <c r="D193" s="243"/>
      <c r="E193" s="243"/>
      <c r="F193" s="243"/>
      <c r="G193" s="243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4"/>
      <c r="AA193" s="214"/>
      <c r="AB193" s="214"/>
      <c r="AC193" s="214"/>
      <c r="AD193" s="214"/>
      <c r="AE193" s="214"/>
      <c r="AF193" s="214"/>
      <c r="AG193" s="214" t="s">
        <v>163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2" x14ac:dyDescent="0.25">
      <c r="A194" s="221"/>
      <c r="B194" s="222"/>
      <c r="C194" s="250" t="s">
        <v>725</v>
      </c>
      <c r="D194" s="225"/>
      <c r="E194" s="226"/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4"/>
      <c r="AA194" s="214"/>
      <c r="AB194" s="214"/>
      <c r="AC194" s="214"/>
      <c r="AD194" s="214"/>
      <c r="AE194" s="214"/>
      <c r="AF194" s="214"/>
      <c r="AG194" s="214" t="s">
        <v>165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3" x14ac:dyDescent="0.25">
      <c r="A195" s="221"/>
      <c r="B195" s="222"/>
      <c r="C195" s="250" t="s">
        <v>720</v>
      </c>
      <c r="D195" s="225"/>
      <c r="E195" s="226"/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4"/>
      <c r="AA195" s="214"/>
      <c r="AB195" s="214"/>
      <c r="AC195" s="214"/>
      <c r="AD195" s="214"/>
      <c r="AE195" s="214"/>
      <c r="AF195" s="214"/>
      <c r="AG195" s="214" t="s">
        <v>165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3" x14ac:dyDescent="0.25">
      <c r="A196" s="221"/>
      <c r="B196" s="222"/>
      <c r="C196" s="250" t="s">
        <v>53</v>
      </c>
      <c r="D196" s="225"/>
      <c r="E196" s="226">
        <v>1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4"/>
      <c r="AA196" s="214"/>
      <c r="AB196" s="214"/>
      <c r="AC196" s="214"/>
      <c r="AD196" s="214"/>
      <c r="AE196" s="214"/>
      <c r="AF196" s="214"/>
      <c r="AG196" s="214" t="s">
        <v>165</v>
      </c>
      <c r="AH196" s="214">
        <v>0</v>
      </c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5">
      <c r="A197" s="235">
        <v>44</v>
      </c>
      <c r="B197" s="236" t="s">
        <v>726</v>
      </c>
      <c r="C197" s="247" t="s">
        <v>727</v>
      </c>
      <c r="D197" s="237" t="s">
        <v>325</v>
      </c>
      <c r="E197" s="238">
        <v>1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0</v>
      </c>
      <c r="O197" s="238">
        <f>ROUND(E197*N197,2)</f>
        <v>0</v>
      </c>
      <c r="P197" s="238">
        <v>0</v>
      </c>
      <c r="Q197" s="238">
        <f>ROUND(E197*P197,2)</f>
        <v>0</v>
      </c>
      <c r="R197" s="240"/>
      <c r="S197" s="240" t="s">
        <v>326</v>
      </c>
      <c r="T197" s="241" t="s">
        <v>327</v>
      </c>
      <c r="U197" s="224">
        <v>0</v>
      </c>
      <c r="V197" s="224">
        <f>ROUND(E197*U197,2)</f>
        <v>0</v>
      </c>
      <c r="W197" s="224"/>
      <c r="X197" s="224" t="s">
        <v>158</v>
      </c>
      <c r="Y197" s="224" t="s">
        <v>159</v>
      </c>
      <c r="Z197" s="214"/>
      <c r="AA197" s="214"/>
      <c r="AB197" s="214"/>
      <c r="AC197" s="214"/>
      <c r="AD197" s="214"/>
      <c r="AE197" s="214"/>
      <c r="AF197" s="214"/>
      <c r="AG197" s="214" t="s">
        <v>179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2" x14ac:dyDescent="0.25">
      <c r="A198" s="221"/>
      <c r="B198" s="222"/>
      <c r="C198" s="251" t="s">
        <v>727</v>
      </c>
      <c r="D198" s="245"/>
      <c r="E198" s="245"/>
      <c r="F198" s="245"/>
      <c r="G198" s="245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4"/>
      <c r="AA198" s="214"/>
      <c r="AB198" s="214"/>
      <c r="AC198" s="214"/>
      <c r="AD198" s="214"/>
      <c r="AE198" s="214"/>
      <c r="AF198" s="214"/>
      <c r="AG198" s="214" t="s">
        <v>163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3" x14ac:dyDescent="0.25">
      <c r="A199" s="221"/>
      <c r="B199" s="222"/>
      <c r="C199" s="249" t="s">
        <v>728</v>
      </c>
      <c r="D199" s="243"/>
      <c r="E199" s="243"/>
      <c r="F199" s="243"/>
      <c r="G199" s="243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4"/>
      <c r="AA199" s="214"/>
      <c r="AB199" s="214"/>
      <c r="AC199" s="214"/>
      <c r="AD199" s="214"/>
      <c r="AE199" s="214"/>
      <c r="AF199" s="214"/>
      <c r="AG199" s="214" t="s">
        <v>163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2" x14ac:dyDescent="0.25">
      <c r="A200" s="221"/>
      <c r="B200" s="222"/>
      <c r="C200" s="250" t="s">
        <v>719</v>
      </c>
      <c r="D200" s="225"/>
      <c r="E200" s="226"/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4"/>
      <c r="AA200" s="214"/>
      <c r="AB200" s="214"/>
      <c r="AC200" s="214"/>
      <c r="AD200" s="214"/>
      <c r="AE200" s="214"/>
      <c r="AF200" s="214"/>
      <c r="AG200" s="214" t="s">
        <v>165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3" x14ac:dyDescent="0.25">
      <c r="A201" s="221"/>
      <c r="B201" s="222"/>
      <c r="C201" s="250" t="s">
        <v>720</v>
      </c>
      <c r="D201" s="225"/>
      <c r="E201" s="226"/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4"/>
      <c r="AA201" s="214"/>
      <c r="AB201" s="214"/>
      <c r="AC201" s="214"/>
      <c r="AD201" s="214"/>
      <c r="AE201" s="214"/>
      <c r="AF201" s="214"/>
      <c r="AG201" s="214" t="s">
        <v>165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3" x14ac:dyDescent="0.25">
      <c r="A202" s="221"/>
      <c r="B202" s="222"/>
      <c r="C202" s="250" t="s">
        <v>53</v>
      </c>
      <c r="D202" s="225"/>
      <c r="E202" s="226">
        <v>1</v>
      </c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4"/>
      <c r="AA202" s="214"/>
      <c r="AB202" s="214"/>
      <c r="AC202" s="214"/>
      <c r="AD202" s="214"/>
      <c r="AE202" s="214"/>
      <c r="AF202" s="214"/>
      <c r="AG202" s="214" t="s">
        <v>165</v>
      </c>
      <c r="AH202" s="214">
        <v>0</v>
      </c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5">
      <c r="A203" s="235">
        <v>45</v>
      </c>
      <c r="B203" s="236" t="s">
        <v>729</v>
      </c>
      <c r="C203" s="247" t="s">
        <v>730</v>
      </c>
      <c r="D203" s="237" t="s">
        <v>325</v>
      </c>
      <c r="E203" s="238">
        <v>1</v>
      </c>
      <c r="F203" s="239"/>
      <c r="G203" s="240">
        <f>ROUND(E203*F203,2)</f>
        <v>0</v>
      </c>
      <c r="H203" s="239"/>
      <c r="I203" s="240">
        <f>ROUND(E203*H203,2)</f>
        <v>0</v>
      </c>
      <c r="J203" s="239"/>
      <c r="K203" s="240">
        <f>ROUND(E203*J203,2)</f>
        <v>0</v>
      </c>
      <c r="L203" s="240">
        <v>21</v>
      </c>
      <c r="M203" s="240">
        <f>G203*(1+L203/100)</f>
        <v>0</v>
      </c>
      <c r="N203" s="238">
        <v>0</v>
      </c>
      <c r="O203" s="238">
        <f>ROUND(E203*N203,2)</f>
        <v>0</v>
      </c>
      <c r="P203" s="238">
        <v>0</v>
      </c>
      <c r="Q203" s="238">
        <f>ROUND(E203*P203,2)</f>
        <v>0</v>
      </c>
      <c r="R203" s="240"/>
      <c r="S203" s="240" t="s">
        <v>326</v>
      </c>
      <c r="T203" s="241" t="s">
        <v>327</v>
      </c>
      <c r="U203" s="224">
        <v>0</v>
      </c>
      <c r="V203" s="224">
        <f>ROUND(E203*U203,2)</f>
        <v>0</v>
      </c>
      <c r="W203" s="224"/>
      <c r="X203" s="224" t="s">
        <v>158</v>
      </c>
      <c r="Y203" s="224" t="s">
        <v>159</v>
      </c>
      <c r="Z203" s="214"/>
      <c r="AA203" s="214"/>
      <c r="AB203" s="214"/>
      <c r="AC203" s="214"/>
      <c r="AD203" s="214"/>
      <c r="AE203" s="214"/>
      <c r="AF203" s="214"/>
      <c r="AG203" s="214" t="s">
        <v>179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2" x14ac:dyDescent="0.25">
      <c r="A204" s="221"/>
      <c r="B204" s="222"/>
      <c r="C204" s="251" t="s">
        <v>730</v>
      </c>
      <c r="D204" s="245"/>
      <c r="E204" s="245"/>
      <c r="F204" s="245"/>
      <c r="G204" s="245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4"/>
      <c r="AA204" s="214"/>
      <c r="AB204" s="214"/>
      <c r="AC204" s="214"/>
      <c r="AD204" s="214"/>
      <c r="AE204" s="214"/>
      <c r="AF204" s="214"/>
      <c r="AG204" s="214" t="s">
        <v>163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3" x14ac:dyDescent="0.25">
      <c r="A205" s="221"/>
      <c r="B205" s="222"/>
      <c r="C205" s="249" t="s">
        <v>731</v>
      </c>
      <c r="D205" s="243"/>
      <c r="E205" s="243"/>
      <c r="F205" s="243"/>
      <c r="G205" s="243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4"/>
      <c r="AA205" s="214"/>
      <c r="AB205" s="214"/>
      <c r="AC205" s="214"/>
      <c r="AD205" s="214"/>
      <c r="AE205" s="214"/>
      <c r="AF205" s="214"/>
      <c r="AG205" s="214" t="s">
        <v>163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2" x14ac:dyDescent="0.25">
      <c r="A206" s="221"/>
      <c r="B206" s="222"/>
      <c r="C206" s="250" t="s">
        <v>732</v>
      </c>
      <c r="D206" s="225"/>
      <c r="E206" s="226"/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4"/>
      <c r="AA206" s="214"/>
      <c r="AB206" s="214"/>
      <c r="AC206" s="214"/>
      <c r="AD206" s="214"/>
      <c r="AE206" s="214"/>
      <c r="AF206" s="214"/>
      <c r="AG206" s="214" t="s">
        <v>165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3" x14ac:dyDescent="0.25">
      <c r="A207" s="221"/>
      <c r="B207" s="222"/>
      <c r="C207" s="250" t="s">
        <v>720</v>
      </c>
      <c r="D207" s="225"/>
      <c r="E207" s="226"/>
      <c r="F207" s="224"/>
      <c r="G207" s="224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4"/>
      <c r="AA207" s="214"/>
      <c r="AB207" s="214"/>
      <c r="AC207" s="214"/>
      <c r="AD207" s="214"/>
      <c r="AE207" s="214"/>
      <c r="AF207" s="214"/>
      <c r="AG207" s="214" t="s">
        <v>165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3" x14ac:dyDescent="0.25">
      <c r="A208" s="221"/>
      <c r="B208" s="222"/>
      <c r="C208" s="250" t="s">
        <v>53</v>
      </c>
      <c r="D208" s="225"/>
      <c r="E208" s="226">
        <v>1</v>
      </c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4"/>
      <c r="AA208" s="214"/>
      <c r="AB208" s="214"/>
      <c r="AC208" s="214"/>
      <c r="AD208" s="214"/>
      <c r="AE208" s="214"/>
      <c r="AF208" s="214"/>
      <c r="AG208" s="214" t="s">
        <v>165</v>
      </c>
      <c r="AH208" s="214">
        <v>0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ht="20.399999999999999" outlineLevel="1" x14ac:dyDescent="0.25">
      <c r="A209" s="235">
        <v>46</v>
      </c>
      <c r="B209" s="236" t="s">
        <v>733</v>
      </c>
      <c r="C209" s="247" t="s">
        <v>734</v>
      </c>
      <c r="D209" s="237" t="s">
        <v>172</v>
      </c>
      <c r="E209" s="238">
        <v>4</v>
      </c>
      <c r="F209" s="239"/>
      <c r="G209" s="240">
        <f>ROUND(E209*F209,2)</f>
        <v>0</v>
      </c>
      <c r="H209" s="239"/>
      <c r="I209" s="240">
        <f>ROUND(E209*H209,2)</f>
        <v>0</v>
      </c>
      <c r="J209" s="239"/>
      <c r="K209" s="240">
        <f>ROUND(E209*J209,2)</f>
        <v>0</v>
      </c>
      <c r="L209" s="240">
        <v>21</v>
      </c>
      <c r="M209" s="240">
        <f>G209*(1+L209/100)</f>
        <v>0</v>
      </c>
      <c r="N209" s="238">
        <v>0</v>
      </c>
      <c r="O209" s="238">
        <f>ROUND(E209*N209,2)</f>
        <v>0</v>
      </c>
      <c r="P209" s="238">
        <v>1.2E-4</v>
      </c>
      <c r="Q209" s="238">
        <f>ROUND(E209*P209,2)</f>
        <v>0</v>
      </c>
      <c r="R209" s="240"/>
      <c r="S209" s="240" t="s">
        <v>326</v>
      </c>
      <c r="T209" s="241" t="s">
        <v>327</v>
      </c>
      <c r="U209" s="224">
        <v>0</v>
      </c>
      <c r="V209" s="224">
        <f>ROUND(E209*U209,2)</f>
        <v>0</v>
      </c>
      <c r="W209" s="224"/>
      <c r="X209" s="224" t="s">
        <v>158</v>
      </c>
      <c r="Y209" s="224" t="s">
        <v>159</v>
      </c>
      <c r="Z209" s="214"/>
      <c r="AA209" s="214"/>
      <c r="AB209" s="214"/>
      <c r="AC209" s="214"/>
      <c r="AD209" s="214"/>
      <c r="AE209" s="214"/>
      <c r="AF209" s="214"/>
      <c r="AG209" s="214" t="s">
        <v>179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ht="21" outlineLevel="2" x14ac:dyDescent="0.25">
      <c r="A210" s="221"/>
      <c r="B210" s="222"/>
      <c r="C210" s="251" t="s">
        <v>735</v>
      </c>
      <c r="D210" s="245"/>
      <c r="E210" s="245"/>
      <c r="F210" s="245"/>
      <c r="G210" s="245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4"/>
      <c r="AA210" s="214"/>
      <c r="AB210" s="214"/>
      <c r="AC210" s="214"/>
      <c r="AD210" s="214"/>
      <c r="AE210" s="214"/>
      <c r="AF210" s="214"/>
      <c r="AG210" s="214" t="s">
        <v>163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44" t="str">
        <f>C210</f>
        <v>Demontáž izolovaných kabelů měděných do 1 kV bez odpojení vodičů plných nebo laněných kulatých (např. CYKY, CHKE-R) uložených volně nebo v liště počtu a průřezu žil 3x1,5 až 6 mm2</v>
      </c>
      <c r="BB210" s="214"/>
      <c r="BC210" s="214"/>
      <c r="BD210" s="214"/>
      <c r="BE210" s="214"/>
      <c r="BF210" s="214"/>
      <c r="BG210" s="214"/>
      <c r="BH210" s="214"/>
    </row>
    <row r="211" spans="1:60" outlineLevel="3" x14ac:dyDescent="0.25">
      <c r="A211" s="221"/>
      <c r="B211" s="222"/>
      <c r="C211" s="249" t="s">
        <v>736</v>
      </c>
      <c r="D211" s="243"/>
      <c r="E211" s="243"/>
      <c r="F211" s="243"/>
      <c r="G211" s="243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4"/>
      <c r="AA211" s="214"/>
      <c r="AB211" s="214"/>
      <c r="AC211" s="214"/>
      <c r="AD211" s="214"/>
      <c r="AE211" s="214"/>
      <c r="AF211" s="214"/>
      <c r="AG211" s="214" t="s">
        <v>163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2" x14ac:dyDescent="0.25">
      <c r="A212" s="221"/>
      <c r="B212" s="222"/>
      <c r="C212" s="250" t="s">
        <v>737</v>
      </c>
      <c r="D212" s="225"/>
      <c r="E212" s="226"/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4"/>
      <c r="AA212" s="214"/>
      <c r="AB212" s="214"/>
      <c r="AC212" s="214"/>
      <c r="AD212" s="214"/>
      <c r="AE212" s="214"/>
      <c r="AF212" s="214"/>
      <c r="AG212" s="214" t="s">
        <v>165</v>
      </c>
      <c r="AH212" s="214">
        <v>0</v>
      </c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3" x14ac:dyDescent="0.25">
      <c r="A213" s="221"/>
      <c r="B213" s="222"/>
      <c r="C213" s="250" t="s">
        <v>738</v>
      </c>
      <c r="D213" s="225"/>
      <c r="E213" s="226"/>
      <c r="F213" s="224"/>
      <c r="G213" s="224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4"/>
      <c r="AA213" s="214"/>
      <c r="AB213" s="214"/>
      <c r="AC213" s="214"/>
      <c r="AD213" s="214"/>
      <c r="AE213" s="214"/>
      <c r="AF213" s="214"/>
      <c r="AG213" s="214" t="s">
        <v>165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3" x14ac:dyDescent="0.25">
      <c r="A214" s="221"/>
      <c r="B214" s="222"/>
      <c r="C214" s="250" t="s">
        <v>568</v>
      </c>
      <c r="D214" s="225"/>
      <c r="E214" s="226">
        <v>4</v>
      </c>
      <c r="F214" s="224"/>
      <c r="G214" s="224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4"/>
      <c r="AA214" s="214"/>
      <c r="AB214" s="214"/>
      <c r="AC214" s="214"/>
      <c r="AD214" s="214"/>
      <c r="AE214" s="214"/>
      <c r="AF214" s="214"/>
      <c r="AG214" s="214" t="s">
        <v>165</v>
      </c>
      <c r="AH214" s="214">
        <v>0</v>
      </c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ht="20.399999999999999" outlineLevel="1" x14ac:dyDescent="0.25">
      <c r="A215" s="235">
        <v>47</v>
      </c>
      <c r="B215" s="236" t="s">
        <v>739</v>
      </c>
      <c r="C215" s="247" t="s">
        <v>740</v>
      </c>
      <c r="D215" s="237" t="s">
        <v>172</v>
      </c>
      <c r="E215" s="238">
        <v>26</v>
      </c>
      <c r="F215" s="239"/>
      <c r="G215" s="240">
        <f>ROUND(E215*F215,2)</f>
        <v>0</v>
      </c>
      <c r="H215" s="239"/>
      <c r="I215" s="240">
        <f>ROUND(E215*H215,2)</f>
        <v>0</v>
      </c>
      <c r="J215" s="239"/>
      <c r="K215" s="240">
        <f>ROUND(E215*J215,2)</f>
        <v>0</v>
      </c>
      <c r="L215" s="240">
        <v>21</v>
      </c>
      <c r="M215" s="240">
        <f>G215*(1+L215/100)</f>
        <v>0</v>
      </c>
      <c r="N215" s="238">
        <v>0</v>
      </c>
      <c r="O215" s="238">
        <f>ROUND(E215*N215,2)</f>
        <v>0</v>
      </c>
      <c r="P215" s="238">
        <v>0</v>
      </c>
      <c r="Q215" s="238">
        <f>ROUND(E215*P215,2)</f>
        <v>0</v>
      </c>
      <c r="R215" s="240"/>
      <c r="S215" s="240" t="s">
        <v>326</v>
      </c>
      <c r="T215" s="241" t="s">
        <v>327</v>
      </c>
      <c r="U215" s="224">
        <v>0</v>
      </c>
      <c r="V215" s="224">
        <f>ROUND(E215*U215,2)</f>
        <v>0</v>
      </c>
      <c r="W215" s="224"/>
      <c r="X215" s="224" t="s">
        <v>158</v>
      </c>
      <c r="Y215" s="224" t="s">
        <v>159</v>
      </c>
      <c r="Z215" s="214"/>
      <c r="AA215" s="214"/>
      <c r="AB215" s="214"/>
      <c r="AC215" s="214"/>
      <c r="AD215" s="214"/>
      <c r="AE215" s="214"/>
      <c r="AF215" s="214"/>
      <c r="AG215" s="214" t="s">
        <v>179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ht="21" outlineLevel="2" x14ac:dyDescent="0.25">
      <c r="A216" s="221"/>
      <c r="B216" s="222"/>
      <c r="C216" s="251" t="s">
        <v>741</v>
      </c>
      <c r="D216" s="245"/>
      <c r="E216" s="245"/>
      <c r="F216" s="245"/>
      <c r="G216" s="245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4"/>
      <c r="AA216" s="214"/>
      <c r="AB216" s="214"/>
      <c r="AC216" s="214"/>
      <c r="AD216" s="214"/>
      <c r="AE216" s="214"/>
      <c r="AF216" s="214"/>
      <c r="AG216" s="214" t="s">
        <v>163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44" t="str">
        <f>C216</f>
        <v>Demontáž izolovaných kabelů hliníkových do 1 kV bez odpojení vodičů plných nebo laněných kulatých (např. AYKY) uložených pevně počtu a průřezu žil 4x16 mm2</v>
      </c>
      <c r="BB216" s="214"/>
      <c r="BC216" s="214"/>
      <c r="BD216" s="214"/>
      <c r="BE216" s="214"/>
      <c r="BF216" s="214"/>
      <c r="BG216" s="214"/>
      <c r="BH216" s="214"/>
    </row>
    <row r="217" spans="1:60" outlineLevel="3" x14ac:dyDescent="0.25">
      <c r="A217" s="221"/>
      <c r="B217" s="222"/>
      <c r="C217" s="249" t="s">
        <v>742</v>
      </c>
      <c r="D217" s="243"/>
      <c r="E217" s="243"/>
      <c r="F217" s="243"/>
      <c r="G217" s="243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4"/>
      <c r="AA217" s="214"/>
      <c r="AB217" s="214"/>
      <c r="AC217" s="214"/>
      <c r="AD217" s="214"/>
      <c r="AE217" s="214"/>
      <c r="AF217" s="214"/>
      <c r="AG217" s="214" t="s">
        <v>163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2" x14ac:dyDescent="0.25">
      <c r="A218" s="221"/>
      <c r="B218" s="222"/>
      <c r="C218" s="250" t="s">
        <v>743</v>
      </c>
      <c r="D218" s="225"/>
      <c r="E218" s="226"/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4"/>
      <c r="AA218" s="214"/>
      <c r="AB218" s="214"/>
      <c r="AC218" s="214"/>
      <c r="AD218" s="214"/>
      <c r="AE218" s="214"/>
      <c r="AF218" s="214"/>
      <c r="AG218" s="214" t="s">
        <v>165</v>
      </c>
      <c r="AH218" s="214">
        <v>0</v>
      </c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3" x14ac:dyDescent="0.25">
      <c r="A219" s="221"/>
      <c r="B219" s="222"/>
      <c r="C219" s="250" t="s">
        <v>744</v>
      </c>
      <c r="D219" s="225"/>
      <c r="E219" s="226"/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4"/>
      <c r="AA219" s="214"/>
      <c r="AB219" s="214"/>
      <c r="AC219" s="214"/>
      <c r="AD219" s="214"/>
      <c r="AE219" s="214"/>
      <c r="AF219" s="214"/>
      <c r="AG219" s="214" t="s">
        <v>165</v>
      </c>
      <c r="AH219" s="214">
        <v>0</v>
      </c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3" x14ac:dyDescent="0.25">
      <c r="A220" s="221"/>
      <c r="B220" s="222"/>
      <c r="C220" s="250" t="s">
        <v>745</v>
      </c>
      <c r="D220" s="225"/>
      <c r="E220" s="226">
        <v>26</v>
      </c>
      <c r="F220" s="224"/>
      <c r="G220" s="224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4"/>
      <c r="AA220" s="214"/>
      <c r="AB220" s="214"/>
      <c r="AC220" s="214"/>
      <c r="AD220" s="214"/>
      <c r="AE220" s="214"/>
      <c r="AF220" s="214"/>
      <c r="AG220" s="214" t="s">
        <v>165</v>
      </c>
      <c r="AH220" s="214">
        <v>0</v>
      </c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x14ac:dyDescent="0.25">
      <c r="A221" s="228" t="s">
        <v>150</v>
      </c>
      <c r="B221" s="229" t="s">
        <v>102</v>
      </c>
      <c r="C221" s="246" t="s">
        <v>103</v>
      </c>
      <c r="D221" s="230"/>
      <c r="E221" s="231"/>
      <c r="F221" s="232"/>
      <c r="G221" s="232">
        <f>SUMIF(AG222:AG267,"&lt;&gt;NOR",G222:G267)</f>
        <v>0</v>
      </c>
      <c r="H221" s="232"/>
      <c r="I221" s="232">
        <f>SUM(I222:I267)</f>
        <v>0</v>
      </c>
      <c r="J221" s="232"/>
      <c r="K221" s="232">
        <f>SUM(K222:K267)</f>
        <v>0</v>
      </c>
      <c r="L221" s="232"/>
      <c r="M221" s="232">
        <f>SUM(M222:M267)</f>
        <v>0</v>
      </c>
      <c r="N221" s="231"/>
      <c r="O221" s="231">
        <f>SUM(O222:O267)</f>
        <v>0</v>
      </c>
      <c r="P221" s="231"/>
      <c r="Q221" s="231">
        <f>SUM(Q222:Q267)</f>
        <v>0.67</v>
      </c>
      <c r="R221" s="232"/>
      <c r="S221" s="232"/>
      <c r="T221" s="233"/>
      <c r="U221" s="227"/>
      <c r="V221" s="227">
        <f>SUM(V222:V267)</f>
        <v>0</v>
      </c>
      <c r="W221" s="227"/>
      <c r="X221" s="227"/>
      <c r="Y221" s="227"/>
      <c r="AG221" t="s">
        <v>151</v>
      </c>
    </row>
    <row r="222" spans="1:60" outlineLevel="1" x14ac:dyDescent="0.25">
      <c r="A222" s="235">
        <v>48</v>
      </c>
      <c r="B222" s="236" t="s">
        <v>746</v>
      </c>
      <c r="C222" s="247" t="s">
        <v>747</v>
      </c>
      <c r="D222" s="237" t="s">
        <v>172</v>
      </c>
      <c r="E222" s="238">
        <v>26</v>
      </c>
      <c r="F222" s="239"/>
      <c r="G222" s="240">
        <f>ROUND(E222*F222,2)</f>
        <v>0</v>
      </c>
      <c r="H222" s="239"/>
      <c r="I222" s="240">
        <f>ROUND(E222*H222,2)</f>
        <v>0</v>
      </c>
      <c r="J222" s="239"/>
      <c r="K222" s="240">
        <f>ROUND(E222*J222,2)</f>
        <v>0</v>
      </c>
      <c r="L222" s="240">
        <v>21</v>
      </c>
      <c r="M222" s="240">
        <f>G222*(1+L222/100)</f>
        <v>0</v>
      </c>
      <c r="N222" s="238">
        <v>0</v>
      </c>
      <c r="O222" s="238">
        <f>ROUND(E222*N222,2)</f>
        <v>0</v>
      </c>
      <c r="P222" s="238">
        <v>0</v>
      </c>
      <c r="Q222" s="238">
        <f>ROUND(E222*P222,2)</f>
        <v>0</v>
      </c>
      <c r="R222" s="240"/>
      <c r="S222" s="240" t="s">
        <v>326</v>
      </c>
      <c r="T222" s="241" t="s">
        <v>327</v>
      </c>
      <c r="U222" s="224">
        <v>0</v>
      </c>
      <c r="V222" s="224">
        <f>ROUND(E222*U222,2)</f>
        <v>0</v>
      </c>
      <c r="W222" s="224"/>
      <c r="X222" s="224" t="s">
        <v>158</v>
      </c>
      <c r="Y222" s="224" t="s">
        <v>159</v>
      </c>
      <c r="Z222" s="214"/>
      <c r="AA222" s="214"/>
      <c r="AB222" s="214"/>
      <c r="AC222" s="214"/>
      <c r="AD222" s="214"/>
      <c r="AE222" s="214"/>
      <c r="AF222" s="214"/>
      <c r="AG222" s="214" t="s">
        <v>179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ht="21" outlineLevel="2" x14ac:dyDescent="0.25">
      <c r="A223" s="221"/>
      <c r="B223" s="222"/>
      <c r="C223" s="251" t="s">
        <v>748</v>
      </c>
      <c r="D223" s="245"/>
      <c r="E223" s="245"/>
      <c r="F223" s="245"/>
      <c r="G223" s="245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4"/>
      <c r="AA223" s="214"/>
      <c r="AB223" s="214"/>
      <c r="AC223" s="214"/>
      <c r="AD223" s="214"/>
      <c r="AE223" s="214"/>
      <c r="AF223" s="214"/>
      <c r="AG223" s="214" t="s">
        <v>163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44" t="str">
        <f>C223</f>
        <v>Hloubení kabelových rýh ručně včetně urovnání dna s přemístěním výkopku do vzdálenosti 3 m od okraje jámy nebo s naložením na dopravní prostředek šířky 35 cm hloubky 60 cm v hornině třídy těžitelnosti I skupiny 3</v>
      </c>
      <c r="BB223" s="214"/>
      <c r="BC223" s="214"/>
      <c r="BD223" s="214"/>
      <c r="BE223" s="214"/>
      <c r="BF223" s="214"/>
      <c r="BG223" s="214"/>
      <c r="BH223" s="214"/>
    </row>
    <row r="224" spans="1:60" outlineLevel="3" x14ac:dyDescent="0.25">
      <c r="A224" s="221"/>
      <c r="B224" s="222"/>
      <c r="C224" s="249" t="s">
        <v>749</v>
      </c>
      <c r="D224" s="243"/>
      <c r="E224" s="243"/>
      <c r="F224" s="243"/>
      <c r="G224" s="243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4"/>
      <c r="AA224" s="214"/>
      <c r="AB224" s="214"/>
      <c r="AC224" s="214"/>
      <c r="AD224" s="214"/>
      <c r="AE224" s="214"/>
      <c r="AF224" s="214"/>
      <c r="AG224" s="214" t="s">
        <v>163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2" x14ac:dyDescent="0.25">
      <c r="A225" s="221"/>
      <c r="B225" s="222"/>
      <c r="C225" s="250" t="s">
        <v>750</v>
      </c>
      <c r="D225" s="225"/>
      <c r="E225" s="226"/>
      <c r="F225" s="224"/>
      <c r="G225" s="224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4"/>
      <c r="AA225" s="214"/>
      <c r="AB225" s="214"/>
      <c r="AC225" s="214"/>
      <c r="AD225" s="214"/>
      <c r="AE225" s="214"/>
      <c r="AF225" s="214"/>
      <c r="AG225" s="214" t="s">
        <v>165</v>
      </c>
      <c r="AH225" s="214">
        <v>0</v>
      </c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3" x14ac:dyDescent="0.25">
      <c r="A226" s="221"/>
      <c r="B226" s="222"/>
      <c r="C226" s="250" t="s">
        <v>744</v>
      </c>
      <c r="D226" s="225"/>
      <c r="E226" s="226"/>
      <c r="F226" s="224"/>
      <c r="G226" s="224"/>
      <c r="H226" s="224"/>
      <c r="I226" s="224"/>
      <c r="J226" s="224"/>
      <c r="K226" s="224"/>
      <c r="L226" s="224"/>
      <c r="M226" s="224"/>
      <c r="N226" s="223"/>
      <c r="O226" s="223"/>
      <c r="P226" s="223"/>
      <c r="Q226" s="223"/>
      <c r="R226" s="224"/>
      <c r="S226" s="224"/>
      <c r="T226" s="224"/>
      <c r="U226" s="224"/>
      <c r="V226" s="224"/>
      <c r="W226" s="224"/>
      <c r="X226" s="224"/>
      <c r="Y226" s="224"/>
      <c r="Z226" s="214"/>
      <c r="AA226" s="214"/>
      <c r="AB226" s="214"/>
      <c r="AC226" s="214"/>
      <c r="AD226" s="214"/>
      <c r="AE226" s="214"/>
      <c r="AF226" s="214"/>
      <c r="AG226" s="214" t="s">
        <v>165</v>
      </c>
      <c r="AH226" s="214">
        <v>0</v>
      </c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3" x14ac:dyDescent="0.25">
      <c r="A227" s="221"/>
      <c r="B227" s="222"/>
      <c r="C227" s="250" t="s">
        <v>745</v>
      </c>
      <c r="D227" s="225"/>
      <c r="E227" s="226">
        <v>26</v>
      </c>
      <c r="F227" s="224"/>
      <c r="G227" s="224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4"/>
      <c r="AA227" s="214"/>
      <c r="AB227" s="214"/>
      <c r="AC227" s="214"/>
      <c r="AD227" s="214"/>
      <c r="AE227" s="214"/>
      <c r="AF227" s="214"/>
      <c r="AG227" s="214" t="s">
        <v>165</v>
      </c>
      <c r="AH227" s="214">
        <v>0</v>
      </c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1" x14ac:dyDescent="0.25">
      <c r="A228" s="235">
        <v>49</v>
      </c>
      <c r="B228" s="236" t="s">
        <v>751</v>
      </c>
      <c r="C228" s="247" t="s">
        <v>752</v>
      </c>
      <c r="D228" s="237" t="s">
        <v>172</v>
      </c>
      <c r="E228" s="238">
        <v>26</v>
      </c>
      <c r="F228" s="239"/>
      <c r="G228" s="240">
        <f>ROUND(E228*F228,2)</f>
        <v>0</v>
      </c>
      <c r="H228" s="239"/>
      <c r="I228" s="240">
        <f>ROUND(E228*H228,2)</f>
        <v>0</v>
      </c>
      <c r="J228" s="239"/>
      <c r="K228" s="240">
        <f>ROUND(E228*J228,2)</f>
        <v>0</v>
      </c>
      <c r="L228" s="240">
        <v>21</v>
      </c>
      <c r="M228" s="240">
        <f>G228*(1+L228/100)</f>
        <v>0</v>
      </c>
      <c r="N228" s="238">
        <v>0</v>
      </c>
      <c r="O228" s="238">
        <f>ROUND(E228*N228,2)</f>
        <v>0</v>
      </c>
      <c r="P228" s="238">
        <v>0</v>
      </c>
      <c r="Q228" s="238">
        <f>ROUND(E228*P228,2)</f>
        <v>0</v>
      </c>
      <c r="R228" s="240"/>
      <c r="S228" s="240" t="s">
        <v>326</v>
      </c>
      <c r="T228" s="241" t="s">
        <v>327</v>
      </c>
      <c r="U228" s="224">
        <v>0</v>
      </c>
      <c r="V228" s="224">
        <f>ROUND(E228*U228,2)</f>
        <v>0</v>
      </c>
      <c r="W228" s="224"/>
      <c r="X228" s="224" t="s">
        <v>158</v>
      </c>
      <c r="Y228" s="224" t="s">
        <v>159</v>
      </c>
      <c r="Z228" s="214"/>
      <c r="AA228" s="214"/>
      <c r="AB228" s="214"/>
      <c r="AC228" s="214"/>
      <c r="AD228" s="214"/>
      <c r="AE228" s="214"/>
      <c r="AF228" s="214"/>
      <c r="AG228" s="214" t="s">
        <v>179</v>
      </c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ht="21" outlineLevel="2" x14ac:dyDescent="0.25">
      <c r="A229" s="221"/>
      <c r="B229" s="222"/>
      <c r="C229" s="251" t="s">
        <v>753</v>
      </c>
      <c r="D229" s="245"/>
      <c r="E229" s="245"/>
      <c r="F229" s="245"/>
      <c r="G229" s="245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4"/>
      <c r="AA229" s="214"/>
      <c r="AB229" s="214"/>
      <c r="AC229" s="214"/>
      <c r="AD229" s="214"/>
      <c r="AE229" s="214"/>
      <c r="AF229" s="214"/>
      <c r="AG229" s="214" t="s">
        <v>163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44" t="str">
        <f>C229</f>
        <v>Zásyp kabelových rýh ručně s přemístění sypaniny ze vzdálenosti do 10 m, s uložením výkopku ve vrstvách včetně zhutnění a úpravy povrchu šířky 35 cm hloubky 60 cm z horniny třídy těžitelnosti I skupiny 3</v>
      </c>
      <c r="BB229" s="214"/>
      <c r="BC229" s="214"/>
      <c r="BD229" s="214"/>
      <c r="BE229" s="214"/>
      <c r="BF229" s="214"/>
      <c r="BG229" s="214"/>
      <c r="BH229" s="214"/>
    </row>
    <row r="230" spans="1:60" outlineLevel="3" x14ac:dyDescent="0.25">
      <c r="A230" s="221"/>
      <c r="B230" s="222"/>
      <c r="C230" s="249" t="s">
        <v>754</v>
      </c>
      <c r="D230" s="243"/>
      <c r="E230" s="243"/>
      <c r="F230" s="243"/>
      <c r="G230" s="243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4"/>
      <c r="AA230" s="214"/>
      <c r="AB230" s="214"/>
      <c r="AC230" s="214"/>
      <c r="AD230" s="214"/>
      <c r="AE230" s="214"/>
      <c r="AF230" s="214"/>
      <c r="AG230" s="214" t="s">
        <v>163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2" x14ac:dyDescent="0.25">
      <c r="A231" s="221"/>
      <c r="B231" s="222"/>
      <c r="C231" s="250" t="s">
        <v>750</v>
      </c>
      <c r="D231" s="225"/>
      <c r="E231" s="226"/>
      <c r="F231" s="224"/>
      <c r="G231" s="224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4"/>
      <c r="AA231" s="214"/>
      <c r="AB231" s="214"/>
      <c r="AC231" s="214"/>
      <c r="AD231" s="214"/>
      <c r="AE231" s="214"/>
      <c r="AF231" s="214"/>
      <c r="AG231" s="214" t="s">
        <v>165</v>
      </c>
      <c r="AH231" s="214">
        <v>0</v>
      </c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3" x14ac:dyDescent="0.25">
      <c r="A232" s="221"/>
      <c r="B232" s="222"/>
      <c r="C232" s="250" t="s">
        <v>744</v>
      </c>
      <c r="D232" s="225"/>
      <c r="E232" s="226"/>
      <c r="F232" s="224"/>
      <c r="G232" s="224"/>
      <c r="H232" s="224"/>
      <c r="I232" s="224"/>
      <c r="J232" s="224"/>
      <c r="K232" s="224"/>
      <c r="L232" s="224"/>
      <c r="M232" s="224"/>
      <c r="N232" s="223"/>
      <c r="O232" s="223"/>
      <c r="P232" s="223"/>
      <c r="Q232" s="223"/>
      <c r="R232" s="224"/>
      <c r="S232" s="224"/>
      <c r="T232" s="224"/>
      <c r="U232" s="224"/>
      <c r="V232" s="224"/>
      <c r="W232" s="224"/>
      <c r="X232" s="224"/>
      <c r="Y232" s="224"/>
      <c r="Z232" s="214"/>
      <c r="AA232" s="214"/>
      <c r="AB232" s="214"/>
      <c r="AC232" s="214"/>
      <c r="AD232" s="214"/>
      <c r="AE232" s="214"/>
      <c r="AF232" s="214"/>
      <c r="AG232" s="214" t="s">
        <v>165</v>
      </c>
      <c r="AH232" s="214">
        <v>0</v>
      </c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3" x14ac:dyDescent="0.25">
      <c r="A233" s="221"/>
      <c r="B233" s="222"/>
      <c r="C233" s="250" t="s">
        <v>745</v>
      </c>
      <c r="D233" s="225"/>
      <c r="E233" s="226">
        <v>26</v>
      </c>
      <c r="F233" s="224"/>
      <c r="G233" s="224"/>
      <c r="H233" s="224"/>
      <c r="I233" s="224"/>
      <c r="J233" s="224"/>
      <c r="K233" s="224"/>
      <c r="L233" s="224"/>
      <c r="M233" s="224"/>
      <c r="N233" s="223"/>
      <c r="O233" s="223"/>
      <c r="P233" s="223"/>
      <c r="Q233" s="223"/>
      <c r="R233" s="224"/>
      <c r="S233" s="224"/>
      <c r="T233" s="224"/>
      <c r="U233" s="224"/>
      <c r="V233" s="224"/>
      <c r="W233" s="224"/>
      <c r="X233" s="224"/>
      <c r="Y233" s="224"/>
      <c r="Z233" s="214"/>
      <c r="AA233" s="214"/>
      <c r="AB233" s="214"/>
      <c r="AC233" s="214"/>
      <c r="AD233" s="214"/>
      <c r="AE233" s="214"/>
      <c r="AF233" s="214"/>
      <c r="AG233" s="214" t="s">
        <v>165</v>
      </c>
      <c r="AH233" s="214">
        <v>0</v>
      </c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outlineLevel="1" x14ac:dyDescent="0.25">
      <c r="A234" s="235">
        <v>50</v>
      </c>
      <c r="B234" s="236" t="s">
        <v>755</v>
      </c>
      <c r="C234" s="247" t="s">
        <v>756</v>
      </c>
      <c r="D234" s="237" t="s">
        <v>177</v>
      </c>
      <c r="E234" s="238">
        <v>0.30299999999999999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21</v>
      </c>
      <c r="M234" s="240">
        <f>G234*(1+L234/100)</f>
        <v>0</v>
      </c>
      <c r="N234" s="238">
        <v>0</v>
      </c>
      <c r="O234" s="238">
        <f>ROUND(E234*N234,2)</f>
        <v>0</v>
      </c>
      <c r="P234" s="238">
        <v>2.2000000000000002</v>
      </c>
      <c r="Q234" s="238">
        <f>ROUND(E234*P234,2)</f>
        <v>0.67</v>
      </c>
      <c r="R234" s="240"/>
      <c r="S234" s="240" t="s">
        <v>326</v>
      </c>
      <c r="T234" s="241" t="s">
        <v>327</v>
      </c>
      <c r="U234" s="224">
        <v>0</v>
      </c>
      <c r="V234" s="224">
        <f>ROUND(E234*U234,2)</f>
        <v>0</v>
      </c>
      <c r="W234" s="224"/>
      <c r="X234" s="224" t="s">
        <v>158</v>
      </c>
      <c r="Y234" s="224" t="s">
        <v>159</v>
      </c>
      <c r="Z234" s="214"/>
      <c r="AA234" s="214"/>
      <c r="AB234" s="214"/>
      <c r="AC234" s="214"/>
      <c r="AD234" s="214"/>
      <c r="AE234" s="214"/>
      <c r="AF234" s="214"/>
      <c r="AG234" s="214" t="s">
        <v>179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2" x14ac:dyDescent="0.25">
      <c r="A235" s="221"/>
      <c r="B235" s="222"/>
      <c r="C235" s="251" t="s">
        <v>757</v>
      </c>
      <c r="D235" s="245"/>
      <c r="E235" s="245"/>
      <c r="F235" s="245"/>
      <c r="G235" s="245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4"/>
      <c r="AA235" s="214"/>
      <c r="AB235" s="214"/>
      <c r="AC235" s="214"/>
      <c r="AD235" s="214"/>
      <c r="AE235" s="214"/>
      <c r="AF235" s="214"/>
      <c r="AG235" s="214" t="s">
        <v>163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3" x14ac:dyDescent="0.25">
      <c r="A236" s="221"/>
      <c r="B236" s="222"/>
      <c r="C236" s="249" t="s">
        <v>758</v>
      </c>
      <c r="D236" s="243"/>
      <c r="E236" s="243"/>
      <c r="F236" s="243"/>
      <c r="G236" s="243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4"/>
      <c r="AA236" s="214"/>
      <c r="AB236" s="214"/>
      <c r="AC236" s="214"/>
      <c r="AD236" s="214"/>
      <c r="AE236" s="214"/>
      <c r="AF236" s="214"/>
      <c r="AG236" s="214" t="s">
        <v>163</v>
      </c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2" x14ac:dyDescent="0.25">
      <c r="A237" s="221"/>
      <c r="B237" s="222"/>
      <c r="C237" s="250" t="s">
        <v>759</v>
      </c>
      <c r="D237" s="225"/>
      <c r="E237" s="226"/>
      <c r="F237" s="224"/>
      <c r="G237" s="224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4"/>
      <c r="AA237" s="214"/>
      <c r="AB237" s="214"/>
      <c r="AC237" s="214"/>
      <c r="AD237" s="214"/>
      <c r="AE237" s="214"/>
      <c r="AF237" s="214"/>
      <c r="AG237" s="214" t="s">
        <v>165</v>
      </c>
      <c r="AH237" s="214">
        <v>0</v>
      </c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3" x14ac:dyDescent="0.25">
      <c r="A238" s="221"/>
      <c r="B238" s="222"/>
      <c r="C238" s="250" t="s">
        <v>760</v>
      </c>
      <c r="D238" s="225"/>
      <c r="E238" s="226"/>
      <c r="F238" s="224"/>
      <c r="G238" s="224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4"/>
      <c r="AA238" s="214"/>
      <c r="AB238" s="214"/>
      <c r="AC238" s="214"/>
      <c r="AD238" s="214"/>
      <c r="AE238" s="214"/>
      <c r="AF238" s="214"/>
      <c r="AG238" s="214" t="s">
        <v>165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3" x14ac:dyDescent="0.25">
      <c r="A239" s="221"/>
      <c r="B239" s="222"/>
      <c r="C239" s="250" t="s">
        <v>761</v>
      </c>
      <c r="D239" s="225"/>
      <c r="E239" s="226"/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4"/>
      <c r="AA239" s="214"/>
      <c r="AB239" s="214"/>
      <c r="AC239" s="214"/>
      <c r="AD239" s="214"/>
      <c r="AE239" s="214"/>
      <c r="AF239" s="214"/>
      <c r="AG239" s="214" t="s">
        <v>165</v>
      </c>
      <c r="AH239" s="214">
        <v>0</v>
      </c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3" x14ac:dyDescent="0.25">
      <c r="A240" s="221"/>
      <c r="B240" s="222"/>
      <c r="C240" s="250" t="s">
        <v>762</v>
      </c>
      <c r="D240" s="225"/>
      <c r="E240" s="226">
        <v>0.3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4"/>
      <c r="AA240" s="214"/>
      <c r="AB240" s="214"/>
      <c r="AC240" s="214"/>
      <c r="AD240" s="214"/>
      <c r="AE240" s="214"/>
      <c r="AF240" s="214"/>
      <c r="AG240" s="214" t="s">
        <v>165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 x14ac:dyDescent="0.25">
      <c r="A241" s="235">
        <v>51</v>
      </c>
      <c r="B241" s="236" t="s">
        <v>763</v>
      </c>
      <c r="C241" s="247" t="s">
        <v>764</v>
      </c>
      <c r="D241" s="237" t="s">
        <v>219</v>
      </c>
      <c r="E241" s="238">
        <v>0.72699999999999998</v>
      </c>
      <c r="F241" s="239"/>
      <c r="G241" s="240">
        <f>ROUND(E241*F241,2)</f>
        <v>0</v>
      </c>
      <c r="H241" s="239"/>
      <c r="I241" s="240">
        <f>ROUND(E241*H241,2)</f>
        <v>0</v>
      </c>
      <c r="J241" s="239"/>
      <c r="K241" s="240">
        <f>ROUND(E241*J241,2)</f>
        <v>0</v>
      </c>
      <c r="L241" s="240">
        <v>21</v>
      </c>
      <c r="M241" s="240">
        <f>G241*(1+L241/100)</f>
        <v>0</v>
      </c>
      <c r="N241" s="238">
        <v>0</v>
      </c>
      <c r="O241" s="238">
        <f>ROUND(E241*N241,2)</f>
        <v>0</v>
      </c>
      <c r="P241" s="238">
        <v>0</v>
      </c>
      <c r="Q241" s="238">
        <f>ROUND(E241*P241,2)</f>
        <v>0</v>
      </c>
      <c r="R241" s="240"/>
      <c r="S241" s="240" t="s">
        <v>326</v>
      </c>
      <c r="T241" s="241" t="s">
        <v>327</v>
      </c>
      <c r="U241" s="224">
        <v>0</v>
      </c>
      <c r="V241" s="224">
        <f>ROUND(E241*U241,2)</f>
        <v>0</v>
      </c>
      <c r="W241" s="224"/>
      <c r="X241" s="224" t="s">
        <v>158</v>
      </c>
      <c r="Y241" s="224" t="s">
        <v>159</v>
      </c>
      <c r="Z241" s="214"/>
      <c r="AA241" s="214"/>
      <c r="AB241" s="214"/>
      <c r="AC241" s="214"/>
      <c r="AD241" s="214"/>
      <c r="AE241" s="214"/>
      <c r="AF241" s="214"/>
      <c r="AG241" s="214" t="s">
        <v>179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2" x14ac:dyDescent="0.25">
      <c r="A242" s="221"/>
      <c r="B242" s="222"/>
      <c r="C242" s="251" t="s">
        <v>765</v>
      </c>
      <c r="D242" s="245"/>
      <c r="E242" s="245"/>
      <c r="F242" s="245"/>
      <c r="G242" s="245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4"/>
      <c r="AA242" s="214"/>
      <c r="AB242" s="214"/>
      <c r="AC242" s="214"/>
      <c r="AD242" s="214"/>
      <c r="AE242" s="214"/>
      <c r="AF242" s="214"/>
      <c r="AG242" s="214" t="s">
        <v>163</v>
      </c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3" x14ac:dyDescent="0.25">
      <c r="A243" s="221"/>
      <c r="B243" s="222"/>
      <c r="C243" s="249" t="s">
        <v>766</v>
      </c>
      <c r="D243" s="243"/>
      <c r="E243" s="243"/>
      <c r="F243" s="243"/>
      <c r="G243" s="243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4"/>
      <c r="AA243" s="214"/>
      <c r="AB243" s="214"/>
      <c r="AC243" s="214"/>
      <c r="AD243" s="214"/>
      <c r="AE243" s="214"/>
      <c r="AF243" s="214"/>
      <c r="AG243" s="214" t="s">
        <v>163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2" x14ac:dyDescent="0.25">
      <c r="A244" s="221"/>
      <c r="B244" s="222"/>
      <c r="C244" s="250" t="s">
        <v>767</v>
      </c>
      <c r="D244" s="225"/>
      <c r="E244" s="226"/>
      <c r="F244" s="224"/>
      <c r="G244" s="224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4"/>
      <c r="AA244" s="214"/>
      <c r="AB244" s="214"/>
      <c r="AC244" s="214"/>
      <c r="AD244" s="214"/>
      <c r="AE244" s="214"/>
      <c r="AF244" s="214"/>
      <c r="AG244" s="214" t="s">
        <v>165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3" x14ac:dyDescent="0.25">
      <c r="A245" s="221"/>
      <c r="B245" s="222"/>
      <c r="C245" s="250" t="s">
        <v>760</v>
      </c>
      <c r="D245" s="225"/>
      <c r="E245" s="226"/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4"/>
      <c r="AA245" s="214"/>
      <c r="AB245" s="214"/>
      <c r="AC245" s="214"/>
      <c r="AD245" s="214"/>
      <c r="AE245" s="214"/>
      <c r="AF245" s="214"/>
      <c r="AG245" s="214" t="s">
        <v>165</v>
      </c>
      <c r="AH245" s="214">
        <v>0</v>
      </c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3" x14ac:dyDescent="0.25">
      <c r="A246" s="221"/>
      <c r="B246" s="222"/>
      <c r="C246" s="250" t="s">
        <v>761</v>
      </c>
      <c r="D246" s="225"/>
      <c r="E246" s="226"/>
      <c r="F246" s="224"/>
      <c r="G246" s="224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4"/>
      <c r="AA246" s="214"/>
      <c r="AB246" s="214"/>
      <c r="AC246" s="214"/>
      <c r="AD246" s="214"/>
      <c r="AE246" s="214"/>
      <c r="AF246" s="214"/>
      <c r="AG246" s="214" t="s">
        <v>165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3" x14ac:dyDescent="0.25">
      <c r="A247" s="221"/>
      <c r="B247" s="222"/>
      <c r="C247" s="250" t="s">
        <v>768</v>
      </c>
      <c r="D247" s="225"/>
      <c r="E247" s="226"/>
      <c r="F247" s="224"/>
      <c r="G247" s="224"/>
      <c r="H247" s="224"/>
      <c r="I247" s="224"/>
      <c r="J247" s="224"/>
      <c r="K247" s="224"/>
      <c r="L247" s="224"/>
      <c r="M247" s="224"/>
      <c r="N247" s="223"/>
      <c r="O247" s="223"/>
      <c r="P247" s="223"/>
      <c r="Q247" s="223"/>
      <c r="R247" s="224"/>
      <c r="S247" s="224"/>
      <c r="T247" s="224"/>
      <c r="U247" s="224"/>
      <c r="V247" s="224"/>
      <c r="W247" s="224"/>
      <c r="X247" s="224"/>
      <c r="Y247" s="224"/>
      <c r="Z247" s="214"/>
      <c r="AA247" s="214"/>
      <c r="AB247" s="214"/>
      <c r="AC247" s="214"/>
      <c r="AD247" s="214"/>
      <c r="AE247" s="214"/>
      <c r="AF247" s="214"/>
      <c r="AG247" s="214" t="s">
        <v>165</v>
      </c>
      <c r="AH247" s="214">
        <v>0</v>
      </c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3" x14ac:dyDescent="0.25">
      <c r="A248" s="221"/>
      <c r="B248" s="222"/>
      <c r="C248" s="250" t="s">
        <v>769</v>
      </c>
      <c r="D248" s="225"/>
      <c r="E248" s="226"/>
      <c r="F248" s="224"/>
      <c r="G248" s="224"/>
      <c r="H248" s="224"/>
      <c r="I248" s="224"/>
      <c r="J248" s="224"/>
      <c r="K248" s="224"/>
      <c r="L248" s="224"/>
      <c r="M248" s="224"/>
      <c r="N248" s="223"/>
      <c r="O248" s="223"/>
      <c r="P248" s="223"/>
      <c r="Q248" s="223"/>
      <c r="R248" s="224"/>
      <c r="S248" s="224"/>
      <c r="T248" s="224"/>
      <c r="U248" s="224"/>
      <c r="V248" s="224"/>
      <c r="W248" s="224"/>
      <c r="X248" s="224"/>
      <c r="Y248" s="224"/>
      <c r="Z248" s="214"/>
      <c r="AA248" s="214"/>
      <c r="AB248" s="214"/>
      <c r="AC248" s="214"/>
      <c r="AD248" s="214"/>
      <c r="AE248" s="214"/>
      <c r="AF248" s="214"/>
      <c r="AG248" s="214" t="s">
        <v>165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outlineLevel="3" x14ac:dyDescent="0.25">
      <c r="A249" s="221"/>
      <c r="B249" s="222"/>
      <c r="C249" s="250" t="s">
        <v>770</v>
      </c>
      <c r="D249" s="225"/>
      <c r="E249" s="226">
        <v>0.73</v>
      </c>
      <c r="F249" s="224"/>
      <c r="G249" s="224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4"/>
      <c r="AA249" s="214"/>
      <c r="AB249" s="214"/>
      <c r="AC249" s="214"/>
      <c r="AD249" s="214"/>
      <c r="AE249" s="214"/>
      <c r="AF249" s="214"/>
      <c r="AG249" s="214" t="s">
        <v>165</v>
      </c>
      <c r="AH249" s="214">
        <v>0</v>
      </c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 x14ac:dyDescent="0.25">
      <c r="A250" s="235">
        <v>52</v>
      </c>
      <c r="B250" s="236" t="s">
        <v>771</v>
      </c>
      <c r="C250" s="247" t="s">
        <v>772</v>
      </c>
      <c r="D250" s="237" t="s">
        <v>219</v>
      </c>
      <c r="E250" s="238">
        <v>0.72699999999999998</v>
      </c>
      <c r="F250" s="239"/>
      <c r="G250" s="240">
        <f>ROUND(E250*F250,2)</f>
        <v>0</v>
      </c>
      <c r="H250" s="239"/>
      <c r="I250" s="240">
        <f>ROUND(E250*H250,2)</f>
        <v>0</v>
      </c>
      <c r="J250" s="239"/>
      <c r="K250" s="240">
        <f>ROUND(E250*J250,2)</f>
        <v>0</v>
      </c>
      <c r="L250" s="240">
        <v>21</v>
      </c>
      <c r="M250" s="240">
        <f>G250*(1+L250/100)</f>
        <v>0</v>
      </c>
      <c r="N250" s="238">
        <v>0</v>
      </c>
      <c r="O250" s="238">
        <f>ROUND(E250*N250,2)</f>
        <v>0</v>
      </c>
      <c r="P250" s="238">
        <v>0</v>
      </c>
      <c r="Q250" s="238">
        <f>ROUND(E250*P250,2)</f>
        <v>0</v>
      </c>
      <c r="R250" s="240"/>
      <c r="S250" s="240" t="s">
        <v>326</v>
      </c>
      <c r="T250" s="241" t="s">
        <v>327</v>
      </c>
      <c r="U250" s="224">
        <v>0</v>
      </c>
      <c r="V250" s="224">
        <f>ROUND(E250*U250,2)</f>
        <v>0</v>
      </c>
      <c r="W250" s="224"/>
      <c r="X250" s="224" t="s">
        <v>158</v>
      </c>
      <c r="Y250" s="224" t="s">
        <v>159</v>
      </c>
      <c r="Z250" s="214"/>
      <c r="AA250" s="214"/>
      <c r="AB250" s="214"/>
      <c r="AC250" s="214"/>
      <c r="AD250" s="214"/>
      <c r="AE250" s="214"/>
      <c r="AF250" s="214"/>
      <c r="AG250" s="214" t="s">
        <v>179</v>
      </c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2" x14ac:dyDescent="0.25">
      <c r="A251" s="221"/>
      <c r="B251" s="222"/>
      <c r="C251" s="251" t="s">
        <v>773</v>
      </c>
      <c r="D251" s="245"/>
      <c r="E251" s="245"/>
      <c r="F251" s="245"/>
      <c r="G251" s="245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4"/>
      <c r="AA251" s="214"/>
      <c r="AB251" s="214"/>
      <c r="AC251" s="214"/>
      <c r="AD251" s="214"/>
      <c r="AE251" s="214"/>
      <c r="AF251" s="214"/>
      <c r="AG251" s="214" t="s">
        <v>163</v>
      </c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44" t="str">
        <f>C251</f>
        <v>Odvoz suti a vybouraných hmot odvoz suti a vybouraných hmot Příplatek k ceně za každý další i započatý 1 km</v>
      </c>
      <c r="BB251" s="214"/>
      <c r="BC251" s="214"/>
      <c r="BD251" s="214"/>
      <c r="BE251" s="214"/>
      <c r="BF251" s="214"/>
      <c r="BG251" s="214"/>
      <c r="BH251" s="214"/>
    </row>
    <row r="252" spans="1:60" outlineLevel="3" x14ac:dyDescent="0.25">
      <c r="A252" s="221"/>
      <c r="B252" s="222"/>
      <c r="C252" s="249" t="s">
        <v>774</v>
      </c>
      <c r="D252" s="243"/>
      <c r="E252" s="243"/>
      <c r="F252" s="243"/>
      <c r="G252" s="243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4"/>
      <c r="AA252" s="214"/>
      <c r="AB252" s="214"/>
      <c r="AC252" s="214"/>
      <c r="AD252" s="214"/>
      <c r="AE252" s="214"/>
      <c r="AF252" s="214"/>
      <c r="AG252" s="214" t="s">
        <v>163</v>
      </c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2" x14ac:dyDescent="0.25">
      <c r="A253" s="221"/>
      <c r="B253" s="222"/>
      <c r="C253" s="250" t="s">
        <v>767</v>
      </c>
      <c r="D253" s="225"/>
      <c r="E253" s="226"/>
      <c r="F253" s="224"/>
      <c r="G253" s="224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4"/>
      <c r="AA253" s="214"/>
      <c r="AB253" s="214"/>
      <c r="AC253" s="214"/>
      <c r="AD253" s="214"/>
      <c r="AE253" s="214"/>
      <c r="AF253" s="214"/>
      <c r="AG253" s="214" t="s">
        <v>165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3" x14ac:dyDescent="0.25">
      <c r="A254" s="221"/>
      <c r="B254" s="222"/>
      <c r="C254" s="250" t="s">
        <v>760</v>
      </c>
      <c r="D254" s="225"/>
      <c r="E254" s="226"/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4"/>
      <c r="AA254" s="214"/>
      <c r="AB254" s="214"/>
      <c r="AC254" s="214"/>
      <c r="AD254" s="214"/>
      <c r="AE254" s="214"/>
      <c r="AF254" s="214"/>
      <c r="AG254" s="214" t="s">
        <v>165</v>
      </c>
      <c r="AH254" s="214">
        <v>0</v>
      </c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3" x14ac:dyDescent="0.25">
      <c r="A255" s="221"/>
      <c r="B255" s="222"/>
      <c r="C255" s="250" t="s">
        <v>761</v>
      </c>
      <c r="D255" s="225"/>
      <c r="E255" s="226"/>
      <c r="F255" s="224"/>
      <c r="G255" s="224"/>
      <c r="H255" s="224"/>
      <c r="I255" s="224"/>
      <c r="J255" s="224"/>
      <c r="K255" s="224"/>
      <c r="L255" s="224"/>
      <c r="M255" s="224"/>
      <c r="N255" s="223"/>
      <c r="O255" s="223"/>
      <c r="P255" s="223"/>
      <c r="Q255" s="223"/>
      <c r="R255" s="224"/>
      <c r="S255" s="224"/>
      <c r="T255" s="224"/>
      <c r="U255" s="224"/>
      <c r="V255" s="224"/>
      <c r="W255" s="224"/>
      <c r="X255" s="224"/>
      <c r="Y255" s="224"/>
      <c r="Z255" s="214"/>
      <c r="AA255" s="214"/>
      <c r="AB255" s="214"/>
      <c r="AC255" s="214"/>
      <c r="AD255" s="214"/>
      <c r="AE255" s="214"/>
      <c r="AF255" s="214"/>
      <c r="AG255" s="214" t="s">
        <v>165</v>
      </c>
      <c r="AH255" s="214">
        <v>0</v>
      </c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3" x14ac:dyDescent="0.25">
      <c r="A256" s="221"/>
      <c r="B256" s="222"/>
      <c r="C256" s="250" t="s">
        <v>775</v>
      </c>
      <c r="D256" s="225"/>
      <c r="E256" s="226"/>
      <c r="F256" s="224"/>
      <c r="G256" s="224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4"/>
      <c r="AA256" s="214"/>
      <c r="AB256" s="214"/>
      <c r="AC256" s="214"/>
      <c r="AD256" s="214"/>
      <c r="AE256" s="214"/>
      <c r="AF256" s="214"/>
      <c r="AG256" s="214" t="s">
        <v>165</v>
      </c>
      <c r="AH256" s="214">
        <v>0</v>
      </c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3" x14ac:dyDescent="0.25">
      <c r="A257" s="221"/>
      <c r="B257" s="222"/>
      <c r="C257" s="250" t="s">
        <v>769</v>
      </c>
      <c r="D257" s="225"/>
      <c r="E257" s="226"/>
      <c r="F257" s="224"/>
      <c r="G257" s="224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4"/>
      <c r="AA257" s="214"/>
      <c r="AB257" s="214"/>
      <c r="AC257" s="214"/>
      <c r="AD257" s="214"/>
      <c r="AE257" s="214"/>
      <c r="AF257" s="214"/>
      <c r="AG257" s="214" t="s">
        <v>165</v>
      </c>
      <c r="AH257" s="214">
        <v>0</v>
      </c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3" x14ac:dyDescent="0.25">
      <c r="A258" s="221"/>
      <c r="B258" s="222"/>
      <c r="C258" s="250" t="s">
        <v>770</v>
      </c>
      <c r="D258" s="225"/>
      <c r="E258" s="226">
        <v>0.73</v>
      </c>
      <c r="F258" s="224"/>
      <c r="G258" s="224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4"/>
      <c r="AA258" s="214"/>
      <c r="AB258" s="214"/>
      <c r="AC258" s="214"/>
      <c r="AD258" s="214"/>
      <c r="AE258" s="214"/>
      <c r="AF258" s="214"/>
      <c r="AG258" s="214" t="s">
        <v>165</v>
      </c>
      <c r="AH258" s="214">
        <v>0</v>
      </c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ht="20.399999999999999" outlineLevel="1" x14ac:dyDescent="0.25">
      <c r="A259" s="235">
        <v>53</v>
      </c>
      <c r="B259" s="236" t="s">
        <v>776</v>
      </c>
      <c r="C259" s="247" t="s">
        <v>777</v>
      </c>
      <c r="D259" s="237" t="s">
        <v>219</v>
      </c>
      <c r="E259" s="238">
        <v>0.6</v>
      </c>
      <c r="F259" s="239"/>
      <c r="G259" s="240">
        <f>ROUND(E259*F259,2)</f>
        <v>0</v>
      </c>
      <c r="H259" s="239"/>
      <c r="I259" s="240">
        <f>ROUND(E259*H259,2)</f>
        <v>0</v>
      </c>
      <c r="J259" s="239"/>
      <c r="K259" s="240">
        <f>ROUND(E259*J259,2)</f>
        <v>0</v>
      </c>
      <c r="L259" s="240">
        <v>21</v>
      </c>
      <c r="M259" s="240">
        <f>G259*(1+L259/100)</f>
        <v>0</v>
      </c>
      <c r="N259" s="238">
        <v>0</v>
      </c>
      <c r="O259" s="238">
        <f>ROUND(E259*N259,2)</f>
        <v>0</v>
      </c>
      <c r="P259" s="238">
        <v>0</v>
      </c>
      <c r="Q259" s="238">
        <f>ROUND(E259*P259,2)</f>
        <v>0</v>
      </c>
      <c r="R259" s="240"/>
      <c r="S259" s="240" t="s">
        <v>326</v>
      </c>
      <c r="T259" s="241" t="s">
        <v>327</v>
      </c>
      <c r="U259" s="224">
        <v>0</v>
      </c>
      <c r="V259" s="224">
        <f>ROUND(E259*U259,2)</f>
        <v>0</v>
      </c>
      <c r="W259" s="224"/>
      <c r="X259" s="224" t="s">
        <v>158</v>
      </c>
      <c r="Y259" s="224" t="s">
        <v>159</v>
      </c>
      <c r="Z259" s="214"/>
      <c r="AA259" s="214"/>
      <c r="AB259" s="214"/>
      <c r="AC259" s="214"/>
      <c r="AD259" s="214"/>
      <c r="AE259" s="214"/>
      <c r="AF259" s="214"/>
      <c r="AG259" s="214" t="s">
        <v>179</v>
      </c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outlineLevel="2" x14ac:dyDescent="0.25">
      <c r="A260" s="221"/>
      <c r="B260" s="222"/>
      <c r="C260" s="251" t="s">
        <v>778</v>
      </c>
      <c r="D260" s="245"/>
      <c r="E260" s="245"/>
      <c r="F260" s="245"/>
      <c r="G260" s="245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4"/>
      <c r="AA260" s="214"/>
      <c r="AB260" s="214"/>
      <c r="AC260" s="214"/>
      <c r="AD260" s="214"/>
      <c r="AE260" s="214"/>
      <c r="AF260" s="214"/>
      <c r="AG260" s="214" t="s">
        <v>163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44" t="str">
        <f>C260</f>
        <v>Poplatek za uložení stavebního odpadu (skládkovné) na skládce z prostého betonu zatříděného do Katalogu odpadů pod kódem 17 01 01</v>
      </c>
      <c r="BB260" s="214"/>
      <c r="BC260" s="214"/>
      <c r="BD260" s="214"/>
      <c r="BE260" s="214"/>
      <c r="BF260" s="214"/>
      <c r="BG260" s="214"/>
      <c r="BH260" s="214"/>
    </row>
    <row r="261" spans="1:60" outlineLevel="3" x14ac:dyDescent="0.25">
      <c r="A261" s="221"/>
      <c r="B261" s="222"/>
      <c r="C261" s="249" t="s">
        <v>779</v>
      </c>
      <c r="D261" s="243"/>
      <c r="E261" s="243"/>
      <c r="F261" s="243"/>
      <c r="G261" s="243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4"/>
      <c r="AA261" s="214"/>
      <c r="AB261" s="214"/>
      <c r="AC261" s="214"/>
      <c r="AD261" s="214"/>
      <c r="AE261" s="214"/>
      <c r="AF261" s="214"/>
      <c r="AG261" s="214" t="s">
        <v>163</v>
      </c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outlineLevel="2" x14ac:dyDescent="0.25">
      <c r="A262" s="221"/>
      <c r="B262" s="222"/>
      <c r="C262" s="250" t="s">
        <v>767</v>
      </c>
      <c r="D262" s="225"/>
      <c r="E262" s="226"/>
      <c r="F262" s="224"/>
      <c r="G262" s="224"/>
      <c r="H262" s="224"/>
      <c r="I262" s="224"/>
      <c r="J262" s="224"/>
      <c r="K262" s="224"/>
      <c r="L262" s="224"/>
      <c r="M262" s="224"/>
      <c r="N262" s="223"/>
      <c r="O262" s="223"/>
      <c r="P262" s="223"/>
      <c r="Q262" s="223"/>
      <c r="R262" s="224"/>
      <c r="S262" s="224"/>
      <c r="T262" s="224"/>
      <c r="U262" s="224"/>
      <c r="V262" s="224"/>
      <c r="W262" s="224"/>
      <c r="X262" s="224"/>
      <c r="Y262" s="224"/>
      <c r="Z262" s="214"/>
      <c r="AA262" s="214"/>
      <c r="AB262" s="214"/>
      <c r="AC262" s="214"/>
      <c r="AD262" s="214"/>
      <c r="AE262" s="214"/>
      <c r="AF262" s="214"/>
      <c r="AG262" s="214" t="s">
        <v>165</v>
      </c>
      <c r="AH262" s="214">
        <v>0</v>
      </c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3" x14ac:dyDescent="0.25">
      <c r="A263" s="221"/>
      <c r="B263" s="222"/>
      <c r="C263" s="250" t="s">
        <v>760</v>
      </c>
      <c r="D263" s="225"/>
      <c r="E263" s="226"/>
      <c r="F263" s="224"/>
      <c r="G263" s="224"/>
      <c r="H263" s="224"/>
      <c r="I263" s="224"/>
      <c r="J263" s="224"/>
      <c r="K263" s="224"/>
      <c r="L263" s="224"/>
      <c r="M263" s="224"/>
      <c r="N263" s="223"/>
      <c r="O263" s="223"/>
      <c r="P263" s="223"/>
      <c r="Q263" s="223"/>
      <c r="R263" s="224"/>
      <c r="S263" s="224"/>
      <c r="T263" s="224"/>
      <c r="U263" s="224"/>
      <c r="V263" s="224"/>
      <c r="W263" s="224"/>
      <c r="X263" s="224"/>
      <c r="Y263" s="224"/>
      <c r="Z263" s="214"/>
      <c r="AA263" s="214"/>
      <c r="AB263" s="214"/>
      <c r="AC263" s="214"/>
      <c r="AD263" s="214"/>
      <c r="AE263" s="214"/>
      <c r="AF263" s="214"/>
      <c r="AG263" s="214" t="s">
        <v>165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3" x14ac:dyDescent="0.25">
      <c r="A264" s="221"/>
      <c r="B264" s="222"/>
      <c r="C264" s="250" t="s">
        <v>780</v>
      </c>
      <c r="D264" s="225"/>
      <c r="E264" s="226"/>
      <c r="F264" s="224"/>
      <c r="G264" s="224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4"/>
      <c r="AA264" s="214"/>
      <c r="AB264" s="214"/>
      <c r="AC264" s="214"/>
      <c r="AD264" s="214"/>
      <c r="AE264" s="214"/>
      <c r="AF264" s="214"/>
      <c r="AG264" s="214" t="s">
        <v>165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3" x14ac:dyDescent="0.25">
      <c r="A265" s="221"/>
      <c r="B265" s="222"/>
      <c r="C265" s="250" t="s">
        <v>768</v>
      </c>
      <c r="D265" s="225"/>
      <c r="E265" s="226"/>
      <c r="F265" s="224"/>
      <c r="G265" s="224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4"/>
      <c r="AA265" s="214"/>
      <c r="AB265" s="214"/>
      <c r="AC265" s="214"/>
      <c r="AD265" s="214"/>
      <c r="AE265" s="214"/>
      <c r="AF265" s="214"/>
      <c r="AG265" s="214" t="s">
        <v>165</v>
      </c>
      <c r="AH265" s="214">
        <v>0</v>
      </c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3" x14ac:dyDescent="0.25">
      <c r="A266" s="221"/>
      <c r="B266" s="222"/>
      <c r="C266" s="250" t="s">
        <v>781</v>
      </c>
      <c r="D266" s="225"/>
      <c r="E266" s="226"/>
      <c r="F266" s="224"/>
      <c r="G266" s="224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4"/>
      <c r="AA266" s="214"/>
      <c r="AB266" s="214"/>
      <c r="AC266" s="214"/>
      <c r="AD266" s="214"/>
      <c r="AE266" s="214"/>
      <c r="AF266" s="214"/>
      <c r="AG266" s="214" t="s">
        <v>165</v>
      </c>
      <c r="AH266" s="214">
        <v>0</v>
      </c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3" x14ac:dyDescent="0.25">
      <c r="A267" s="221"/>
      <c r="B267" s="222"/>
      <c r="C267" s="250" t="s">
        <v>782</v>
      </c>
      <c r="D267" s="225"/>
      <c r="E267" s="226">
        <v>0.6</v>
      </c>
      <c r="F267" s="224"/>
      <c r="G267" s="224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4"/>
      <c r="AA267" s="214"/>
      <c r="AB267" s="214"/>
      <c r="AC267" s="214"/>
      <c r="AD267" s="214"/>
      <c r="AE267" s="214"/>
      <c r="AF267" s="214"/>
      <c r="AG267" s="214" t="s">
        <v>165</v>
      </c>
      <c r="AH267" s="214">
        <v>0</v>
      </c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x14ac:dyDescent="0.25">
      <c r="A268" s="228" t="s">
        <v>150</v>
      </c>
      <c r="B268" s="229" t="s">
        <v>104</v>
      </c>
      <c r="C268" s="246" t="s">
        <v>105</v>
      </c>
      <c r="D268" s="230"/>
      <c r="E268" s="231"/>
      <c r="F268" s="232"/>
      <c r="G268" s="232">
        <f>SUMIF(AG269:AG331,"&lt;&gt;NOR",G269:G331)</f>
        <v>0</v>
      </c>
      <c r="H268" s="232"/>
      <c r="I268" s="232">
        <f>SUM(I269:I331)</f>
        <v>0</v>
      </c>
      <c r="J268" s="232"/>
      <c r="K268" s="232">
        <f>SUM(K269:K331)</f>
        <v>0</v>
      </c>
      <c r="L268" s="232"/>
      <c r="M268" s="232">
        <f>SUM(M269:M331)</f>
        <v>0</v>
      </c>
      <c r="N268" s="231"/>
      <c r="O268" s="231">
        <f>SUM(O269:O331)</f>
        <v>0</v>
      </c>
      <c r="P268" s="231"/>
      <c r="Q268" s="231">
        <f>SUM(Q269:Q331)</f>
        <v>0</v>
      </c>
      <c r="R268" s="232"/>
      <c r="S268" s="232"/>
      <c r="T268" s="233"/>
      <c r="U268" s="227"/>
      <c r="V268" s="227">
        <f>SUM(V269:V331)</f>
        <v>0</v>
      </c>
      <c r="W268" s="227"/>
      <c r="X268" s="227"/>
      <c r="Y268" s="227"/>
      <c r="AG268" t="s">
        <v>151</v>
      </c>
    </row>
    <row r="269" spans="1:60" outlineLevel="1" x14ac:dyDescent="0.25">
      <c r="A269" s="235">
        <v>54</v>
      </c>
      <c r="B269" s="236" t="s">
        <v>199</v>
      </c>
      <c r="C269" s="247" t="s">
        <v>200</v>
      </c>
      <c r="D269" s="237" t="s">
        <v>177</v>
      </c>
      <c r="E269" s="238">
        <v>2.1709999999999998</v>
      </c>
      <c r="F269" s="239"/>
      <c r="G269" s="240">
        <f>ROUND(E269*F269,2)</f>
        <v>0</v>
      </c>
      <c r="H269" s="239"/>
      <c r="I269" s="240">
        <f>ROUND(E269*H269,2)</f>
        <v>0</v>
      </c>
      <c r="J269" s="239"/>
      <c r="K269" s="240">
        <f>ROUND(E269*J269,2)</f>
        <v>0</v>
      </c>
      <c r="L269" s="240">
        <v>21</v>
      </c>
      <c r="M269" s="240">
        <f>G269*(1+L269/100)</f>
        <v>0</v>
      </c>
      <c r="N269" s="238">
        <v>0</v>
      </c>
      <c r="O269" s="238">
        <f>ROUND(E269*N269,2)</f>
        <v>0</v>
      </c>
      <c r="P269" s="238">
        <v>0</v>
      </c>
      <c r="Q269" s="238">
        <f>ROUND(E269*P269,2)</f>
        <v>0</v>
      </c>
      <c r="R269" s="240"/>
      <c r="S269" s="240" t="s">
        <v>326</v>
      </c>
      <c r="T269" s="241" t="s">
        <v>327</v>
      </c>
      <c r="U269" s="224">
        <v>0</v>
      </c>
      <c r="V269" s="224">
        <f>ROUND(E269*U269,2)</f>
        <v>0</v>
      </c>
      <c r="W269" s="224"/>
      <c r="X269" s="224" t="s">
        <v>158</v>
      </c>
      <c r="Y269" s="224" t="s">
        <v>159</v>
      </c>
      <c r="Z269" s="214"/>
      <c r="AA269" s="214"/>
      <c r="AB269" s="214"/>
      <c r="AC269" s="214"/>
      <c r="AD269" s="214"/>
      <c r="AE269" s="214"/>
      <c r="AF269" s="214"/>
      <c r="AG269" s="214" t="s">
        <v>179</v>
      </c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2" x14ac:dyDescent="0.25">
      <c r="A270" s="221"/>
      <c r="B270" s="222"/>
      <c r="C270" s="250" t="s">
        <v>783</v>
      </c>
      <c r="D270" s="225"/>
      <c r="E270" s="226">
        <v>2.17</v>
      </c>
      <c r="F270" s="224"/>
      <c r="G270" s="224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4"/>
      <c r="AA270" s="214"/>
      <c r="AB270" s="214"/>
      <c r="AC270" s="214"/>
      <c r="AD270" s="214"/>
      <c r="AE270" s="214"/>
      <c r="AF270" s="214"/>
      <c r="AG270" s="214" t="s">
        <v>165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1" x14ac:dyDescent="0.25">
      <c r="A271" s="235">
        <v>55</v>
      </c>
      <c r="B271" s="236" t="s">
        <v>784</v>
      </c>
      <c r="C271" s="247" t="s">
        <v>785</v>
      </c>
      <c r="D271" s="237" t="s">
        <v>154</v>
      </c>
      <c r="E271" s="238">
        <v>14</v>
      </c>
      <c r="F271" s="239"/>
      <c r="G271" s="240">
        <f>ROUND(E271*F271,2)</f>
        <v>0</v>
      </c>
      <c r="H271" s="239"/>
      <c r="I271" s="240">
        <f>ROUND(E271*H271,2)</f>
        <v>0</v>
      </c>
      <c r="J271" s="239"/>
      <c r="K271" s="240">
        <f>ROUND(E271*J271,2)</f>
        <v>0</v>
      </c>
      <c r="L271" s="240">
        <v>21</v>
      </c>
      <c r="M271" s="240">
        <f>G271*(1+L271/100)</f>
        <v>0</v>
      </c>
      <c r="N271" s="238">
        <v>0</v>
      </c>
      <c r="O271" s="238">
        <f>ROUND(E271*N271,2)</f>
        <v>0</v>
      </c>
      <c r="P271" s="238">
        <v>0</v>
      </c>
      <c r="Q271" s="238">
        <f>ROUND(E271*P271,2)</f>
        <v>0</v>
      </c>
      <c r="R271" s="240"/>
      <c r="S271" s="240" t="s">
        <v>326</v>
      </c>
      <c r="T271" s="241" t="s">
        <v>327</v>
      </c>
      <c r="U271" s="224">
        <v>0</v>
      </c>
      <c r="V271" s="224">
        <f>ROUND(E271*U271,2)</f>
        <v>0</v>
      </c>
      <c r="W271" s="224"/>
      <c r="X271" s="224" t="s">
        <v>158</v>
      </c>
      <c r="Y271" s="224" t="s">
        <v>159</v>
      </c>
      <c r="Z271" s="214"/>
      <c r="AA271" s="214"/>
      <c r="AB271" s="214"/>
      <c r="AC271" s="214"/>
      <c r="AD271" s="214"/>
      <c r="AE271" s="214"/>
      <c r="AF271" s="214"/>
      <c r="AG271" s="214" t="s">
        <v>179</v>
      </c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2" x14ac:dyDescent="0.25">
      <c r="A272" s="221"/>
      <c r="B272" s="222"/>
      <c r="C272" s="251" t="s">
        <v>786</v>
      </c>
      <c r="D272" s="245"/>
      <c r="E272" s="245"/>
      <c r="F272" s="245"/>
      <c r="G272" s="245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4"/>
      <c r="AA272" s="214"/>
      <c r="AB272" s="214"/>
      <c r="AC272" s="214"/>
      <c r="AD272" s="214"/>
      <c r="AE272" s="214"/>
      <c r="AF272" s="214"/>
      <c r="AG272" s="214" t="s">
        <v>163</v>
      </c>
      <c r="AH272" s="214"/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3" x14ac:dyDescent="0.25">
      <c r="A273" s="221"/>
      <c r="B273" s="222"/>
      <c r="C273" s="249" t="s">
        <v>787</v>
      </c>
      <c r="D273" s="243"/>
      <c r="E273" s="243"/>
      <c r="F273" s="243"/>
      <c r="G273" s="243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4"/>
      <c r="AA273" s="214"/>
      <c r="AB273" s="214"/>
      <c r="AC273" s="214"/>
      <c r="AD273" s="214"/>
      <c r="AE273" s="214"/>
      <c r="AF273" s="214"/>
      <c r="AG273" s="214" t="s">
        <v>163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2" x14ac:dyDescent="0.25">
      <c r="A274" s="221"/>
      <c r="B274" s="222"/>
      <c r="C274" s="250" t="s">
        <v>788</v>
      </c>
      <c r="D274" s="225"/>
      <c r="E274" s="226"/>
      <c r="F274" s="224"/>
      <c r="G274" s="224"/>
      <c r="H274" s="224"/>
      <c r="I274" s="224"/>
      <c r="J274" s="224"/>
      <c r="K274" s="224"/>
      <c r="L274" s="224"/>
      <c r="M274" s="224"/>
      <c r="N274" s="223"/>
      <c r="O274" s="223"/>
      <c r="P274" s="223"/>
      <c r="Q274" s="223"/>
      <c r="R274" s="224"/>
      <c r="S274" s="224"/>
      <c r="T274" s="224"/>
      <c r="U274" s="224"/>
      <c r="V274" s="224"/>
      <c r="W274" s="224"/>
      <c r="X274" s="224"/>
      <c r="Y274" s="224"/>
      <c r="Z274" s="214"/>
      <c r="AA274" s="214"/>
      <c r="AB274" s="214"/>
      <c r="AC274" s="214"/>
      <c r="AD274" s="214"/>
      <c r="AE274" s="214"/>
      <c r="AF274" s="214"/>
      <c r="AG274" s="214" t="s">
        <v>165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3" x14ac:dyDescent="0.25">
      <c r="A275" s="221"/>
      <c r="B275" s="222"/>
      <c r="C275" s="250" t="s">
        <v>789</v>
      </c>
      <c r="D275" s="225"/>
      <c r="E275" s="226"/>
      <c r="F275" s="224"/>
      <c r="G275" s="224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4"/>
      <c r="AA275" s="214"/>
      <c r="AB275" s="214"/>
      <c r="AC275" s="214"/>
      <c r="AD275" s="214"/>
      <c r="AE275" s="214"/>
      <c r="AF275" s="214"/>
      <c r="AG275" s="214" t="s">
        <v>165</v>
      </c>
      <c r="AH275" s="214">
        <v>0</v>
      </c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3" x14ac:dyDescent="0.25">
      <c r="A276" s="221"/>
      <c r="B276" s="222"/>
      <c r="C276" s="250" t="s">
        <v>790</v>
      </c>
      <c r="D276" s="225"/>
      <c r="E276" s="226">
        <v>14</v>
      </c>
      <c r="F276" s="224"/>
      <c r="G276" s="224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4"/>
      <c r="AA276" s="214"/>
      <c r="AB276" s="214"/>
      <c r="AC276" s="214"/>
      <c r="AD276" s="214"/>
      <c r="AE276" s="214"/>
      <c r="AF276" s="214"/>
      <c r="AG276" s="214" t="s">
        <v>165</v>
      </c>
      <c r="AH276" s="214">
        <v>0</v>
      </c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ht="20.399999999999999" outlineLevel="1" x14ac:dyDescent="0.25">
      <c r="A277" s="235">
        <v>56</v>
      </c>
      <c r="B277" s="236" t="s">
        <v>791</v>
      </c>
      <c r="C277" s="247" t="s">
        <v>792</v>
      </c>
      <c r="D277" s="237" t="s">
        <v>177</v>
      </c>
      <c r="E277" s="238">
        <v>2.1709999999999998</v>
      </c>
      <c r="F277" s="239"/>
      <c r="G277" s="240">
        <f>ROUND(E277*F277,2)</f>
        <v>0</v>
      </c>
      <c r="H277" s="239"/>
      <c r="I277" s="240">
        <f>ROUND(E277*H277,2)</f>
        <v>0</v>
      </c>
      <c r="J277" s="239"/>
      <c r="K277" s="240">
        <f>ROUND(E277*J277,2)</f>
        <v>0</v>
      </c>
      <c r="L277" s="240">
        <v>21</v>
      </c>
      <c r="M277" s="240">
        <f>G277*(1+L277/100)</f>
        <v>0</v>
      </c>
      <c r="N277" s="238">
        <v>0</v>
      </c>
      <c r="O277" s="238">
        <f>ROUND(E277*N277,2)</f>
        <v>0</v>
      </c>
      <c r="P277" s="238">
        <v>0</v>
      </c>
      <c r="Q277" s="238">
        <f>ROUND(E277*P277,2)</f>
        <v>0</v>
      </c>
      <c r="R277" s="240"/>
      <c r="S277" s="240" t="s">
        <v>326</v>
      </c>
      <c r="T277" s="241" t="s">
        <v>327</v>
      </c>
      <c r="U277" s="224">
        <v>0</v>
      </c>
      <c r="V277" s="224">
        <f>ROUND(E277*U277,2)</f>
        <v>0</v>
      </c>
      <c r="W277" s="224"/>
      <c r="X277" s="224" t="s">
        <v>158</v>
      </c>
      <c r="Y277" s="224" t="s">
        <v>159</v>
      </c>
      <c r="Z277" s="214"/>
      <c r="AA277" s="214"/>
      <c r="AB277" s="214"/>
      <c r="AC277" s="214"/>
      <c r="AD277" s="214"/>
      <c r="AE277" s="214"/>
      <c r="AF277" s="214"/>
      <c r="AG277" s="214" t="s">
        <v>179</v>
      </c>
      <c r="AH277" s="214"/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ht="21" outlineLevel="2" x14ac:dyDescent="0.25">
      <c r="A278" s="221"/>
      <c r="B278" s="222"/>
      <c r="C278" s="251" t="s">
        <v>793</v>
      </c>
      <c r="D278" s="245"/>
      <c r="E278" s="245"/>
      <c r="F278" s="245"/>
      <c r="G278" s="245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4"/>
      <c r="AA278" s="214"/>
      <c r="AB278" s="214"/>
      <c r="AC278" s="214"/>
      <c r="AD278" s="214"/>
      <c r="AE278" s="214"/>
      <c r="AF278" s="214"/>
      <c r="AG278" s="214" t="s">
        <v>163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44" t="str">
        <f>C278</f>
        <v>Vodorovné přemístění výkopku nebo sypaniny po suchu na obvyklém dopravním prostředku, bez naložení výkopku, avšak se složením bez rozhrnutí z horniny třídy těžitelnosti I skupiny 1 až 3 na vzdálenost přes 2 500 do 3 000 m</v>
      </c>
      <c r="BB278" s="214"/>
      <c r="BC278" s="214"/>
      <c r="BD278" s="214"/>
      <c r="BE278" s="214"/>
      <c r="BF278" s="214"/>
      <c r="BG278" s="214"/>
      <c r="BH278" s="214"/>
    </row>
    <row r="279" spans="1:60" outlineLevel="3" x14ac:dyDescent="0.25">
      <c r="A279" s="221"/>
      <c r="B279" s="222"/>
      <c r="C279" s="249" t="s">
        <v>794</v>
      </c>
      <c r="D279" s="243"/>
      <c r="E279" s="243"/>
      <c r="F279" s="243"/>
      <c r="G279" s="243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4"/>
      <c r="AA279" s="214"/>
      <c r="AB279" s="214"/>
      <c r="AC279" s="214"/>
      <c r="AD279" s="214"/>
      <c r="AE279" s="214"/>
      <c r="AF279" s="214"/>
      <c r="AG279" s="214" t="s">
        <v>163</v>
      </c>
      <c r="AH279" s="214"/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2" x14ac:dyDescent="0.25">
      <c r="A280" s="221"/>
      <c r="B280" s="222"/>
      <c r="C280" s="250" t="s">
        <v>795</v>
      </c>
      <c r="D280" s="225"/>
      <c r="E280" s="226"/>
      <c r="F280" s="224"/>
      <c r="G280" s="224"/>
      <c r="H280" s="224"/>
      <c r="I280" s="224"/>
      <c r="J280" s="224"/>
      <c r="K280" s="224"/>
      <c r="L280" s="224"/>
      <c r="M280" s="224"/>
      <c r="N280" s="223"/>
      <c r="O280" s="223"/>
      <c r="P280" s="223"/>
      <c r="Q280" s="223"/>
      <c r="R280" s="224"/>
      <c r="S280" s="224"/>
      <c r="T280" s="224"/>
      <c r="U280" s="224"/>
      <c r="V280" s="224"/>
      <c r="W280" s="224"/>
      <c r="X280" s="224"/>
      <c r="Y280" s="224"/>
      <c r="Z280" s="214"/>
      <c r="AA280" s="214"/>
      <c r="AB280" s="214"/>
      <c r="AC280" s="214"/>
      <c r="AD280" s="214"/>
      <c r="AE280" s="214"/>
      <c r="AF280" s="214"/>
      <c r="AG280" s="214" t="s">
        <v>165</v>
      </c>
      <c r="AH280" s="214">
        <v>0</v>
      </c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3" x14ac:dyDescent="0.25">
      <c r="A281" s="221"/>
      <c r="B281" s="222"/>
      <c r="C281" s="250" t="s">
        <v>796</v>
      </c>
      <c r="D281" s="225"/>
      <c r="E281" s="226"/>
      <c r="F281" s="224"/>
      <c r="G281" s="224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4"/>
      <c r="AA281" s="214"/>
      <c r="AB281" s="214"/>
      <c r="AC281" s="214"/>
      <c r="AD281" s="214"/>
      <c r="AE281" s="214"/>
      <c r="AF281" s="214"/>
      <c r="AG281" s="214" t="s">
        <v>165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ht="20.399999999999999" outlineLevel="3" x14ac:dyDescent="0.25">
      <c r="A282" s="221"/>
      <c r="B282" s="222"/>
      <c r="C282" s="250" t="s">
        <v>797</v>
      </c>
      <c r="D282" s="225"/>
      <c r="E282" s="226"/>
      <c r="F282" s="224"/>
      <c r="G282" s="224"/>
      <c r="H282" s="224"/>
      <c r="I282" s="224"/>
      <c r="J282" s="224"/>
      <c r="K282" s="224"/>
      <c r="L282" s="224"/>
      <c r="M282" s="224"/>
      <c r="N282" s="223"/>
      <c r="O282" s="223"/>
      <c r="P282" s="223"/>
      <c r="Q282" s="223"/>
      <c r="R282" s="224"/>
      <c r="S282" s="224"/>
      <c r="T282" s="224"/>
      <c r="U282" s="224"/>
      <c r="V282" s="224"/>
      <c r="W282" s="224"/>
      <c r="X282" s="224"/>
      <c r="Y282" s="224"/>
      <c r="Z282" s="214"/>
      <c r="AA282" s="214"/>
      <c r="AB282" s="214"/>
      <c r="AC282" s="214"/>
      <c r="AD282" s="214"/>
      <c r="AE282" s="214"/>
      <c r="AF282" s="214"/>
      <c r="AG282" s="214" t="s">
        <v>165</v>
      </c>
      <c r="AH282" s="214">
        <v>0</v>
      </c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3" x14ac:dyDescent="0.25">
      <c r="A283" s="221"/>
      <c r="B283" s="222"/>
      <c r="C283" s="250" t="s">
        <v>798</v>
      </c>
      <c r="D283" s="225"/>
      <c r="E283" s="226"/>
      <c r="F283" s="224"/>
      <c r="G283" s="224"/>
      <c r="H283" s="224"/>
      <c r="I283" s="224"/>
      <c r="J283" s="224"/>
      <c r="K283" s="224"/>
      <c r="L283" s="224"/>
      <c r="M283" s="224"/>
      <c r="N283" s="223"/>
      <c r="O283" s="223"/>
      <c r="P283" s="223"/>
      <c r="Q283" s="223"/>
      <c r="R283" s="224"/>
      <c r="S283" s="224"/>
      <c r="T283" s="224"/>
      <c r="U283" s="224"/>
      <c r="V283" s="224"/>
      <c r="W283" s="224"/>
      <c r="X283" s="224"/>
      <c r="Y283" s="224"/>
      <c r="Z283" s="214"/>
      <c r="AA283" s="214"/>
      <c r="AB283" s="214"/>
      <c r="AC283" s="214"/>
      <c r="AD283" s="214"/>
      <c r="AE283" s="214"/>
      <c r="AF283" s="214"/>
      <c r="AG283" s="214" t="s">
        <v>165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3" x14ac:dyDescent="0.25">
      <c r="A284" s="221"/>
      <c r="B284" s="222"/>
      <c r="C284" s="250" t="s">
        <v>799</v>
      </c>
      <c r="D284" s="225"/>
      <c r="E284" s="226"/>
      <c r="F284" s="224"/>
      <c r="G284" s="224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4"/>
      <c r="AA284" s="214"/>
      <c r="AB284" s="214"/>
      <c r="AC284" s="214"/>
      <c r="AD284" s="214"/>
      <c r="AE284" s="214"/>
      <c r="AF284" s="214"/>
      <c r="AG284" s="214" t="s">
        <v>165</v>
      </c>
      <c r="AH284" s="214">
        <v>0</v>
      </c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outlineLevel="3" x14ac:dyDescent="0.25">
      <c r="A285" s="221"/>
      <c r="B285" s="222"/>
      <c r="C285" s="250" t="s">
        <v>800</v>
      </c>
      <c r="D285" s="225"/>
      <c r="E285" s="226"/>
      <c r="F285" s="224"/>
      <c r="G285" s="224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4"/>
      <c r="AA285" s="214"/>
      <c r="AB285" s="214"/>
      <c r="AC285" s="214"/>
      <c r="AD285" s="214"/>
      <c r="AE285" s="214"/>
      <c r="AF285" s="214"/>
      <c r="AG285" s="214" t="s">
        <v>165</v>
      </c>
      <c r="AH285" s="214">
        <v>0</v>
      </c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outlineLevel="3" x14ac:dyDescent="0.25">
      <c r="A286" s="221"/>
      <c r="B286" s="222"/>
      <c r="C286" s="250" t="s">
        <v>783</v>
      </c>
      <c r="D286" s="225"/>
      <c r="E286" s="226">
        <v>2.17</v>
      </c>
      <c r="F286" s="224"/>
      <c r="G286" s="224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4"/>
      <c r="AA286" s="214"/>
      <c r="AB286" s="214"/>
      <c r="AC286" s="214"/>
      <c r="AD286" s="214"/>
      <c r="AE286" s="214"/>
      <c r="AF286" s="214"/>
      <c r="AG286" s="214" t="s">
        <v>165</v>
      </c>
      <c r="AH286" s="214">
        <v>0</v>
      </c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 x14ac:dyDescent="0.25">
      <c r="A287" s="235">
        <v>57</v>
      </c>
      <c r="B287" s="236" t="s">
        <v>801</v>
      </c>
      <c r="C287" s="247" t="s">
        <v>802</v>
      </c>
      <c r="D287" s="237" t="s">
        <v>177</v>
      </c>
      <c r="E287" s="238">
        <v>9.6340000000000003</v>
      </c>
      <c r="F287" s="239"/>
      <c r="G287" s="240">
        <f>ROUND(E287*F287,2)</f>
        <v>0</v>
      </c>
      <c r="H287" s="239"/>
      <c r="I287" s="240">
        <f>ROUND(E287*H287,2)</f>
        <v>0</v>
      </c>
      <c r="J287" s="239"/>
      <c r="K287" s="240">
        <f>ROUND(E287*J287,2)</f>
        <v>0</v>
      </c>
      <c r="L287" s="240">
        <v>21</v>
      </c>
      <c r="M287" s="240">
        <f>G287*(1+L287/100)</f>
        <v>0</v>
      </c>
      <c r="N287" s="238">
        <v>0</v>
      </c>
      <c r="O287" s="238">
        <f>ROUND(E287*N287,2)</f>
        <v>0</v>
      </c>
      <c r="P287" s="238">
        <v>0</v>
      </c>
      <c r="Q287" s="238">
        <f>ROUND(E287*P287,2)</f>
        <v>0</v>
      </c>
      <c r="R287" s="240"/>
      <c r="S287" s="240" t="s">
        <v>326</v>
      </c>
      <c r="T287" s="241" t="s">
        <v>327</v>
      </c>
      <c r="U287" s="224">
        <v>0</v>
      </c>
      <c r="V287" s="224">
        <f>ROUND(E287*U287,2)</f>
        <v>0</v>
      </c>
      <c r="W287" s="224"/>
      <c r="X287" s="224" t="s">
        <v>158</v>
      </c>
      <c r="Y287" s="224" t="s">
        <v>159</v>
      </c>
      <c r="Z287" s="214"/>
      <c r="AA287" s="214"/>
      <c r="AB287" s="214"/>
      <c r="AC287" s="214"/>
      <c r="AD287" s="214"/>
      <c r="AE287" s="214"/>
      <c r="AF287" s="214"/>
      <c r="AG287" s="214" t="s">
        <v>179</v>
      </c>
      <c r="AH287" s="214"/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2" x14ac:dyDescent="0.25">
      <c r="A288" s="221"/>
      <c r="B288" s="222"/>
      <c r="C288" s="251" t="s">
        <v>803</v>
      </c>
      <c r="D288" s="245"/>
      <c r="E288" s="245"/>
      <c r="F288" s="245"/>
      <c r="G288" s="245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4"/>
      <c r="AA288" s="214"/>
      <c r="AB288" s="214"/>
      <c r="AC288" s="214"/>
      <c r="AD288" s="214"/>
      <c r="AE288" s="214"/>
      <c r="AF288" s="214"/>
      <c r="AG288" s="214" t="s">
        <v>163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44" t="str">
        <f>C288</f>
        <v>Zásyp sypaninou z jakékoliv horniny ručně s uložením výkopku ve vrstvách se zhutněním jam, šachet, rýh nebo kolem objektů v těchto vykopávkách</v>
      </c>
      <c r="BB288" s="214"/>
      <c r="BC288" s="214"/>
      <c r="BD288" s="214"/>
      <c r="BE288" s="214"/>
      <c r="BF288" s="214"/>
      <c r="BG288" s="214"/>
      <c r="BH288" s="214"/>
    </row>
    <row r="289" spans="1:60" outlineLevel="2" x14ac:dyDescent="0.25">
      <c r="A289" s="221"/>
      <c r="B289" s="222"/>
      <c r="C289" s="250" t="s">
        <v>804</v>
      </c>
      <c r="D289" s="225"/>
      <c r="E289" s="226"/>
      <c r="F289" s="224"/>
      <c r="G289" s="224"/>
      <c r="H289" s="224"/>
      <c r="I289" s="224"/>
      <c r="J289" s="224"/>
      <c r="K289" s="224"/>
      <c r="L289" s="224"/>
      <c r="M289" s="224"/>
      <c r="N289" s="223"/>
      <c r="O289" s="223"/>
      <c r="P289" s="223"/>
      <c r="Q289" s="223"/>
      <c r="R289" s="224"/>
      <c r="S289" s="224"/>
      <c r="T289" s="224"/>
      <c r="U289" s="224"/>
      <c r="V289" s="224"/>
      <c r="W289" s="224"/>
      <c r="X289" s="224"/>
      <c r="Y289" s="224"/>
      <c r="Z289" s="214"/>
      <c r="AA289" s="214"/>
      <c r="AB289" s="214"/>
      <c r="AC289" s="214"/>
      <c r="AD289" s="214"/>
      <c r="AE289" s="214"/>
      <c r="AF289" s="214"/>
      <c r="AG289" s="214" t="s">
        <v>165</v>
      </c>
      <c r="AH289" s="214">
        <v>0</v>
      </c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3" x14ac:dyDescent="0.25">
      <c r="A290" s="221"/>
      <c r="B290" s="222"/>
      <c r="C290" s="250" t="s">
        <v>805</v>
      </c>
      <c r="D290" s="225"/>
      <c r="E290" s="226"/>
      <c r="F290" s="224"/>
      <c r="G290" s="224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4"/>
      <c r="AA290" s="214"/>
      <c r="AB290" s="214"/>
      <c r="AC290" s="214"/>
      <c r="AD290" s="214"/>
      <c r="AE290" s="214"/>
      <c r="AF290" s="214"/>
      <c r="AG290" s="214" t="s">
        <v>165</v>
      </c>
      <c r="AH290" s="214">
        <v>0</v>
      </c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3" x14ac:dyDescent="0.25">
      <c r="A291" s="221"/>
      <c r="B291" s="222"/>
      <c r="C291" s="250" t="s">
        <v>806</v>
      </c>
      <c r="D291" s="225"/>
      <c r="E291" s="226"/>
      <c r="F291" s="224"/>
      <c r="G291" s="224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4"/>
      <c r="AA291" s="214"/>
      <c r="AB291" s="214"/>
      <c r="AC291" s="214"/>
      <c r="AD291" s="214"/>
      <c r="AE291" s="214"/>
      <c r="AF291" s="214"/>
      <c r="AG291" s="214" t="s">
        <v>165</v>
      </c>
      <c r="AH291" s="214">
        <v>0</v>
      </c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outlineLevel="3" x14ac:dyDescent="0.25">
      <c r="A292" s="221"/>
      <c r="B292" s="222"/>
      <c r="C292" s="250" t="s">
        <v>807</v>
      </c>
      <c r="D292" s="225"/>
      <c r="E292" s="226"/>
      <c r="F292" s="224"/>
      <c r="G292" s="224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4"/>
      <c r="AA292" s="214"/>
      <c r="AB292" s="214"/>
      <c r="AC292" s="214"/>
      <c r="AD292" s="214"/>
      <c r="AE292" s="214"/>
      <c r="AF292" s="214"/>
      <c r="AG292" s="214" t="s">
        <v>165</v>
      </c>
      <c r="AH292" s="214">
        <v>0</v>
      </c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3" x14ac:dyDescent="0.25">
      <c r="A293" s="221"/>
      <c r="B293" s="222"/>
      <c r="C293" s="250" t="s">
        <v>795</v>
      </c>
      <c r="D293" s="225"/>
      <c r="E293" s="226"/>
      <c r="F293" s="224"/>
      <c r="G293" s="224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4"/>
      <c r="AA293" s="214"/>
      <c r="AB293" s="214"/>
      <c r="AC293" s="214"/>
      <c r="AD293" s="214"/>
      <c r="AE293" s="214"/>
      <c r="AF293" s="214"/>
      <c r="AG293" s="214" t="s">
        <v>165</v>
      </c>
      <c r="AH293" s="214">
        <v>0</v>
      </c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3" x14ac:dyDescent="0.25">
      <c r="A294" s="221"/>
      <c r="B294" s="222"/>
      <c r="C294" s="250" t="s">
        <v>796</v>
      </c>
      <c r="D294" s="225"/>
      <c r="E294" s="226"/>
      <c r="F294" s="224"/>
      <c r="G294" s="224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4"/>
      <c r="AA294" s="214"/>
      <c r="AB294" s="214"/>
      <c r="AC294" s="214"/>
      <c r="AD294" s="214"/>
      <c r="AE294" s="214"/>
      <c r="AF294" s="214"/>
      <c r="AG294" s="214" t="s">
        <v>165</v>
      </c>
      <c r="AH294" s="214">
        <v>0</v>
      </c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ht="20.399999999999999" outlineLevel="3" x14ac:dyDescent="0.25">
      <c r="A295" s="221"/>
      <c r="B295" s="222"/>
      <c r="C295" s="250" t="s">
        <v>797</v>
      </c>
      <c r="D295" s="225"/>
      <c r="E295" s="226"/>
      <c r="F295" s="224"/>
      <c r="G295" s="224"/>
      <c r="H295" s="224"/>
      <c r="I295" s="224"/>
      <c r="J295" s="224"/>
      <c r="K295" s="224"/>
      <c r="L295" s="224"/>
      <c r="M295" s="224"/>
      <c r="N295" s="223"/>
      <c r="O295" s="223"/>
      <c r="P295" s="223"/>
      <c r="Q295" s="223"/>
      <c r="R295" s="224"/>
      <c r="S295" s="224"/>
      <c r="T295" s="224"/>
      <c r="U295" s="224"/>
      <c r="V295" s="224"/>
      <c r="W295" s="224"/>
      <c r="X295" s="224"/>
      <c r="Y295" s="224"/>
      <c r="Z295" s="214"/>
      <c r="AA295" s="214"/>
      <c r="AB295" s="214"/>
      <c r="AC295" s="214"/>
      <c r="AD295" s="214"/>
      <c r="AE295" s="214"/>
      <c r="AF295" s="214"/>
      <c r="AG295" s="214" t="s">
        <v>165</v>
      </c>
      <c r="AH295" s="214">
        <v>0</v>
      </c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3" x14ac:dyDescent="0.25">
      <c r="A296" s="221"/>
      <c r="B296" s="222"/>
      <c r="C296" s="250" t="s">
        <v>798</v>
      </c>
      <c r="D296" s="225"/>
      <c r="E296" s="226"/>
      <c r="F296" s="224"/>
      <c r="G296" s="224"/>
      <c r="H296" s="224"/>
      <c r="I296" s="224"/>
      <c r="J296" s="224"/>
      <c r="K296" s="224"/>
      <c r="L296" s="224"/>
      <c r="M296" s="224"/>
      <c r="N296" s="223"/>
      <c r="O296" s="223"/>
      <c r="P296" s="223"/>
      <c r="Q296" s="223"/>
      <c r="R296" s="224"/>
      <c r="S296" s="224"/>
      <c r="T296" s="224"/>
      <c r="U296" s="224"/>
      <c r="V296" s="224"/>
      <c r="W296" s="224"/>
      <c r="X296" s="224"/>
      <c r="Y296" s="224"/>
      <c r="Z296" s="214"/>
      <c r="AA296" s="214"/>
      <c r="AB296" s="214"/>
      <c r="AC296" s="214"/>
      <c r="AD296" s="214"/>
      <c r="AE296" s="214"/>
      <c r="AF296" s="214"/>
      <c r="AG296" s="214" t="s">
        <v>165</v>
      </c>
      <c r="AH296" s="214">
        <v>0</v>
      </c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3" x14ac:dyDescent="0.25">
      <c r="A297" s="221"/>
      <c r="B297" s="222"/>
      <c r="C297" s="250" t="s">
        <v>807</v>
      </c>
      <c r="D297" s="225"/>
      <c r="E297" s="226"/>
      <c r="F297" s="224"/>
      <c r="G297" s="224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4"/>
      <c r="AA297" s="214"/>
      <c r="AB297" s="214"/>
      <c r="AC297" s="214"/>
      <c r="AD297" s="214"/>
      <c r="AE297" s="214"/>
      <c r="AF297" s="214"/>
      <c r="AG297" s="214" t="s">
        <v>165</v>
      </c>
      <c r="AH297" s="214">
        <v>0</v>
      </c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3" x14ac:dyDescent="0.25">
      <c r="A298" s="221"/>
      <c r="B298" s="222"/>
      <c r="C298" s="250" t="s">
        <v>808</v>
      </c>
      <c r="D298" s="225"/>
      <c r="E298" s="226"/>
      <c r="F298" s="224"/>
      <c r="G298" s="224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4"/>
      <c r="AA298" s="214"/>
      <c r="AB298" s="214"/>
      <c r="AC298" s="214"/>
      <c r="AD298" s="214"/>
      <c r="AE298" s="214"/>
      <c r="AF298" s="214"/>
      <c r="AG298" s="214" t="s">
        <v>165</v>
      </c>
      <c r="AH298" s="214">
        <v>0</v>
      </c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3" x14ac:dyDescent="0.25">
      <c r="A299" s="221"/>
      <c r="B299" s="222"/>
      <c r="C299" s="250" t="s">
        <v>809</v>
      </c>
      <c r="D299" s="225"/>
      <c r="E299" s="226">
        <v>9.6300000000000008</v>
      </c>
      <c r="F299" s="224"/>
      <c r="G299" s="224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4"/>
      <c r="AA299" s="214"/>
      <c r="AB299" s="214"/>
      <c r="AC299" s="214"/>
      <c r="AD299" s="214"/>
      <c r="AE299" s="214"/>
      <c r="AF299" s="214"/>
      <c r="AG299" s="214" t="s">
        <v>165</v>
      </c>
      <c r="AH299" s="214">
        <v>0</v>
      </c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ht="20.399999999999999" outlineLevel="1" x14ac:dyDescent="0.25">
      <c r="A300" s="235">
        <v>58</v>
      </c>
      <c r="B300" s="236" t="s">
        <v>810</v>
      </c>
      <c r="C300" s="247" t="s">
        <v>811</v>
      </c>
      <c r="D300" s="237" t="s">
        <v>154</v>
      </c>
      <c r="E300" s="238">
        <v>14</v>
      </c>
      <c r="F300" s="239"/>
      <c r="G300" s="240">
        <f>ROUND(E300*F300,2)</f>
        <v>0</v>
      </c>
      <c r="H300" s="239"/>
      <c r="I300" s="240">
        <f>ROUND(E300*H300,2)</f>
        <v>0</v>
      </c>
      <c r="J300" s="239"/>
      <c r="K300" s="240">
        <f>ROUND(E300*J300,2)</f>
        <v>0</v>
      </c>
      <c r="L300" s="240">
        <v>21</v>
      </c>
      <c r="M300" s="240">
        <f>G300*(1+L300/100)</f>
        <v>0</v>
      </c>
      <c r="N300" s="238">
        <v>0</v>
      </c>
      <c r="O300" s="238">
        <f>ROUND(E300*N300,2)</f>
        <v>0</v>
      </c>
      <c r="P300" s="238">
        <v>0</v>
      </c>
      <c r="Q300" s="238">
        <f>ROUND(E300*P300,2)</f>
        <v>0</v>
      </c>
      <c r="R300" s="240"/>
      <c r="S300" s="240" t="s">
        <v>326</v>
      </c>
      <c r="T300" s="241" t="s">
        <v>327</v>
      </c>
      <c r="U300" s="224">
        <v>0</v>
      </c>
      <c r="V300" s="224">
        <f>ROUND(E300*U300,2)</f>
        <v>0</v>
      </c>
      <c r="W300" s="224"/>
      <c r="X300" s="224" t="s">
        <v>158</v>
      </c>
      <c r="Y300" s="224" t="s">
        <v>159</v>
      </c>
      <c r="Z300" s="214"/>
      <c r="AA300" s="214"/>
      <c r="AB300" s="214"/>
      <c r="AC300" s="214"/>
      <c r="AD300" s="214"/>
      <c r="AE300" s="214"/>
      <c r="AF300" s="214"/>
      <c r="AG300" s="214" t="s">
        <v>179</v>
      </c>
      <c r="AH300" s="214"/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2" x14ac:dyDescent="0.25">
      <c r="A301" s="221"/>
      <c r="B301" s="222"/>
      <c r="C301" s="251" t="s">
        <v>812</v>
      </c>
      <c r="D301" s="245"/>
      <c r="E301" s="245"/>
      <c r="F301" s="245"/>
      <c r="G301" s="245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4"/>
      <c r="AA301" s="214"/>
      <c r="AB301" s="214"/>
      <c r="AC301" s="214"/>
      <c r="AD301" s="214"/>
      <c r="AE301" s="214"/>
      <c r="AF301" s="214"/>
      <c r="AG301" s="214" t="s">
        <v>163</v>
      </c>
      <c r="AH301" s="214"/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44" t="str">
        <f>C301</f>
        <v>Rozprostření a urovnání ornice v rovině nebo ve svahu sklonu do 1:5 strojně při souvislé ploše přes 100 do 500 m2, tl. vrstvy do 200 mm</v>
      </c>
      <c r="BB301" s="214"/>
      <c r="BC301" s="214"/>
      <c r="BD301" s="214"/>
      <c r="BE301" s="214"/>
      <c r="BF301" s="214"/>
      <c r="BG301" s="214"/>
      <c r="BH301" s="214"/>
    </row>
    <row r="302" spans="1:60" outlineLevel="2" x14ac:dyDescent="0.25">
      <c r="A302" s="221"/>
      <c r="B302" s="222"/>
      <c r="C302" s="250" t="s">
        <v>788</v>
      </c>
      <c r="D302" s="225"/>
      <c r="E302" s="226"/>
      <c r="F302" s="224"/>
      <c r="G302" s="224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4"/>
      <c r="AA302" s="214"/>
      <c r="AB302" s="214"/>
      <c r="AC302" s="214"/>
      <c r="AD302" s="214"/>
      <c r="AE302" s="214"/>
      <c r="AF302" s="214"/>
      <c r="AG302" s="214" t="s">
        <v>165</v>
      </c>
      <c r="AH302" s="214">
        <v>0</v>
      </c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outlineLevel="3" x14ac:dyDescent="0.25">
      <c r="A303" s="221"/>
      <c r="B303" s="222"/>
      <c r="C303" s="250" t="s">
        <v>789</v>
      </c>
      <c r="D303" s="225"/>
      <c r="E303" s="226"/>
      <c r="F303" s="224"/>
      <c r="G303" s="224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4"/>
      <c r="AA303" s="214"/>
      <c r="AB303" s="214"/>
      <c r="AC303" s="214"/>
      <c r="AD303" s="214"/>
      <c r="AE303" s="214"/>
      <c r="AF303" s="214"/>
      <c r="AG303" s="214" t="s">
        <v>165</v>
      </c>
      <c r="AH303" s="214">
        <v>0</v>
      </c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3" x14ac:dyDescent="0.25">
      <c r="A304" s="221"/>
      <c r="B304" s="222"/>
      <c r="C304" s="250" t="s">
        <v>790</v>
      </c>
      <c r="D304" s="225"/>
      <c r="E304" s="226">
        <v>14</v>
      </c>
      <c r="F304" s="224"/>
      <c r="G304" s="224"/>
      <c r="H304" s="224"/>
      <c r="I304" s="224"/>
      <c r="J304" s="224"/>
      <c r="K304" s="224"/>
      <c r="L304" s="224"/>
      <c r="M304" s="224"/>
      <c r="N304" s="223"/>
      <c r="O304" s="223"/>
      <c r="P304" s="223"/>
      <c r="Q304" s="223"/>
      <c r="R304" s="224"/>
      <c r="S304" s="224"/>
      <c r="T304" s="224"/>
      <c r="U304" s="224"/>
      <c r="V304" s="224"/>
      <c r="W304" s="224"/>
      <c r="X304" s="224"/>
      <c r="Y304" s="224"/>
      <c r="Z304" s="214"/>
      <c r="AA304" s="214"/>
      <c r="AB304" s="214"/>
      <c r="AC304" s="214"/>
      <c r="AD304" s="214"/>
      <c r="AE304" s="214"/>
      <c r="AF304" s="214"/>
      <c r="AG304" s="214" t="s">
        <v>165</v>
      </c>
      <c r="AH304" s="214">
        <v>0</v>
      </c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 x14ac:dyDescent="0.25">
      <c r="A305" s="235">
        <v>59</v>
      </c>
      <c r="B305" s="236" t="s">
        <v>813</v>
      </c>
      <c r="C305" s="247" t="s">
        <v>814</v>
      </c>
      <c r="D305" s="237" t="s">
        <v>154</v>
      </c>
      <c r="E305" s="238">
        <v>14</v>
      </c>
      <c r="F305" s="239"/>
      <c r="G305" s="240">
        <f>ROUND(E305*F305,2)</f>
        <v>0</v>
      </c>
      <c r="H305" s="239"/>
      <c r="I305" s="240">
        <f>ROUND(E305*H305,2)</f>
        <v>0</v>
      </c>
      <c r="J305" s="239"/>
      <c r="K305" s="240">
        <f>ROUND(E305*J305,2)</f>
        <v>0</v>
      </c>
      <c r="L305" s="240">
        <v>21</v>
      </c>
      <c r="M305" s="240">
        <f>G305*(1+L305/100)</f>
        <v>0</v>
      </c>
      <c r="N305" s="238">
        <v>0</v>
      </c>
      <c r="O305" s="238">
        <f>ROUND(E305*N305,2)</f>
        <v>0</v>
      </c>
      <c r="P305" s="238">
        <v>0</v>
      </c>
      <c r="Q305" s="238">
        <f>ROUND(E305*P305,2)</f>
        <v>0</v>
      </c>
      <c r="R305" s="240"/>
      <c r="S305" s="240" t="s">
        <v>326</v>
      </c>
      <c r="T305" s="241" t="s">
        <v>327</v>
      </c>
      <c r="U305" s="224">
        <v>0</v>
      </c>
      <c r="V305" s="224">
        <f>ROUND(E305*U305,2)</f>
        <v>0</v>
      </c>
      <c r="W305" s="224"/>
      <c r="X305" s="224" t="s">
        <v>158</v>
      </c>
      <c r="Y305" s="224" t="s">
        <v>159</v>
      </c>
      <c r="Z305" s="214"/>
      <c r="AA305" s="214"/>
      <c r="AB305" s="214"/>
      <c r="AC305" s="214"/>
      <c r="AD305" s="214"/>
      <c r="AE305" s="214"/>
      <c r="AF305" s="214"/>
      <c r="AG305" s="214" t="s">
        <v>179</v>
      </c>
      <c r="AH305" s="214"/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outlineLevel="2" x14ac:dyDescent="0.25">
      <c r="A306" s="221"/>
      <c r="B306" s="222"/>
      <c r="C306" s="251" t="s">
        <v>815</v>
      </c>
      <c r="D306" s="245"/>
      <c r="E306" s="245"/>
      <c r="F306" s="245"/>
      <c r="G306" s="245"/>
      <c r="H306" s="224"/>
      <c r="I306" s="224"/>
      <c r="J306" s="224"/>
      <c r="K306" s="224"/>
      <c r="L306" s="224"/>
      <c r="M306" s="224"/>
      <c r="N306" s="223"/>
      <c r="O306" s="223"/>
      <c r="P306" s="223"/>
      <c r="Q306" s="223"/>
      <c r="R306" s="224"/>
      <c r="S306" s="224"/>
      <c r="T306" s="224"/>
      <c r="U306" s="224"/>
      <c r="V306" s="224"/>
      <c r="W306" s="224"/>
      <c r="X306" s="224"/>
      <c r="Y306" s="224"/>
      <c r="Z306" s="214"/>
      <c r="AA306" s="214"/>
      <c r="AB306" s="214"/>
      <c r="AC306" s="214"/>
      <c r="AD306" s="214"/>
      <c r="AE306" s="214"/>
      <c r="AF306" s="214"/>
      <c r="AG306" s="214" t="s">
        <v>163</v>
      </c>
      <c r="AH306" s="214"/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44" t="str">
        <f>C306</f>
        <v>Založení trávníku na půdě předem připravené plochy do 1000 m2 výsevem včetně utažení parkového v rovině nebo na svahu do 1:5</v>
      </c>
      <c r="BB306" s="214"/>
      <c r="BC306" s="214"/>
      <c r="BD306" s="214"/>
      <c r="BE306" s="214"/>
      <c r="BF306" s="214"/>
      <c r="BG306" s="214"/>
      <c r="BH306" s="214"/>
    </row>
    <row r="307" spans="1:60" outlineLevel="2" x14ac:dyDescent="0.25">
      <c r="A307" s="221"/>
      <c r="B307" s="222"/>
      <c r="C307" s="250" t="s">
        <v>788</v>
      </c>
      <c r="D307" s="225"/>
      <c r="E307" s="226"/>
      <c r="F307" s="224"/>
      <c r="G307" s="224"/>
      <c r="H307" s="224"/>
      <c r="I307" s="224"/>
      <c r="J307" s="224"/>
      <c r="K307" s="224"/>
      <c r="L307" s="224"/>
      <c r="M307" s="224"/>
      <c r="N307" s="223"/>
      <c r="O307" s="223"/>
      <c r="P307" s="223"/>
      <c r="Q307" s="223"/>
      <c r="R307" s="224"/>
      <c r="S307" s="224"/>
      <c r="T307" s="224"/>
      <c r="U307" s="224"/>
      <c r="V307" s="224"/>
      <c r="W307" s="224"/>
      <c r="X307" s="224"/>
      <c r="Y307" s="224"/>
      <c r="Z307" s="214"/>
      <c r="AA307" s="214"/>
      <c r="AB307" s="214"/>
      <c r="AC307" s="214"/>
      <c r="AD307" s="214"/>
      <c r="AE307" s="214"/>
      <c r="AF307" s="214"/>
      <c r="AG307" s="214" t="s">
        <v>165</v>
      </c>
      <c r="AH307" s="214">
        <v>0</v>
      </c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outlineLevel="3" x14ac:dyDescent="0.25">
      <c r="A308" s="221"/>
      <c r="B308" s="222"/>
      <c r="C308" s="250" t="s">
        <v>789</v>
      </c>
      <c r="D308" s="225"/>
      <c r="E308" s="226"/>
      <c r="F308" s="224"/>
      <c r="G308" s="224"/>
      <c r="H308" s="224"/>
      <c r="I308" s="224"/>
      <c r="J308" s="224"/>
      <c r="K308" s="224"/>
      <c r="L308" s="224"/>
      <c r="M308" s="224"/>
      <c r="N308" s="223"/>
      <c r="O308" s="223"/>
      <c r="P308" s="223"/>
      <c r="Q308" s="223"/>
      <c r="R308" s="224"/>
      <c r="S308" s="224"/>
      <c r="T308" s="224"/>
      <c r="U308" s="224"/>
      <c r="V308" s="224"/>
      <c r="W308" s="224"/>
      <c r="X308" s="224"/>
      <c r="Y308" s="224"/>
      <c r="Z308" s="214"/>
      <c r="AA308" s="214"/>
      <c r="AB308" s="214"/>
      <c r="AC308" s="214"/>
      <c r="AD308" s="214"/>
      <c r="AE308" s="214"/>
      <c r="AF308" s="214"/>
      <c r="AG308" s="214" t="s">
        <v>165</v>
      </c>
      <c r="AH308" s="214">
        <v>0</v>
      </c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 outlineLevel="3" x14ac:dyDescent="0.25">
      <c r="A309" s="221"/>
      <c r="B309" s="222"/>
      <c r="C309" s="250" t="s">
        <v>790</v>
      </c>
      <c r="D309" s="225"/>
      <c r="E309" s="226">
        <v>14</v>
      </c>
      <c r="F309" s="224"/>
      <c r="G309" s="224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4"/>
      <c r="AA309" s="214"/>
      <c r="AB309" s="214"/>
      <c r="AC309" s="214"/>
      <c r="AD309" s="214"/>
      <c r="AE309" s="214"/>
      <c r="AF309" s="214"/>
      <c r="AG309" s="214" t="s">
        <v>165</v>
      </c>
      <c r="AH309" s="214">
        <v>0</v>
      </c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1" x14ac:dyDescent="0.25">
      <c r="A310" s="235">
        <v>60</v>
      </c>
      <c r="B310" s="236" t="s">
        <v>816</v>
      </c>
      <c r="C310" s="247" t="s">
        <v>817</v>
      </c>
      <c r="D310" s="237" t="s">
        <v>177</v>
      </c>
      <c r="E310" s="238">
        <v>0.60499999999999998</v>
      </c>
      <c r="F310" s="239"/>
      <c r="G310" s="240">
        <f>ROUND(E310*F310,2)</f>
        <v>0</v>
      </c>
      <c r="H310" s="239"/>
      <c r="I310" s="240">
        <f>ROUND(E310*H310,2)</f>
        <v>0</v>
      </c>
      <c r="J310" s="239"/>
      <c r="K310" s="240">
        <f>ROUND(E310*J310,2)</f>
        <v>0</v>
      </c>
      <c r="L310" s="240">
        <v>21</v>
      </c>
      <c r="M310" s="240">
        <f>G310*(1+L310/100)</f>
        <v>0</v>
      </c>
      <c r="N310" s="238">
        <v>0</v>
      </c>
      <c r="O310" s="238">
        <f>ROUND(E310*N310,2)</f>
        <v>0</v>
      </c>
      <c r="P310" s="238">
        <v>0</v>
      </c>
      <c r="Q310" s="238">
        <f>ROUND(E310*P310,2)</f>
        <v>0</v>
      </c>
      <c r="R310" s="240"/>
      <c r="S310" s="240" t="s">
        <v>326</v>
      </c>
      <c r="T310" s="241" t="s">
        <v>327</v>
      </c>
      <c r="U310" s="224">
        <v>0</v>
      </c>
      <c r="V310" s="224">
        <f>ROUND(E310*U310,2)</f>
        <v>0</v>
      </c>
      <c r="W310" s="224"/>
      <c r="X310" s="224" t="s">
        <v>158</v>
      </c>
      <c r="Y310" s="224" t="s">
        <v>159</v>
      </c>
      <c r="Z310" s="214"/>
      <c r="AA310" s="214"/>
      <c r="AB310" s="214"/>
      <c r="AC310" s="214"/>
      <c r="AD310" s="214"/>
      <c r="AE310" s="214"/>
      <c r="AF310" s="214"/>
      <c r="AG310" s="214" t="s">
        <v>179</v>
      </c>
      <c r="AH310" s="214"/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ht="21" outlineLevel="2" x14ac:dyDescent="0.25">
      <c r="A311" s="221"/>
      <c r="B311" s="222"/>
      <c r="C311" s="251" t="s">
        <v>818</v>
      </c>
      <c r="D311" s="245"/>
      <c r="E311" s="245"/>
      <c r="F311" s="245"/>
      <c r="G311" s="245"/>
      <c r="H311" s="224"/>
      <c r="I311" s="224"/>
      <c r="J311" s="224"/>
      <c r="K311" s="224"/>
      <c r="L311" s="224"/>
      <c r="M311" s="224"/>
      <c r="N311" s="223"/>
      <c r="O311" s="223"/>
      <c r="P311" s="223"/>
      <c r="Q311" s="223"/>
      <c r="R311" s="224"/>
      <c r="S311" s="224"/>
      <c r="T311" s="224"/>
      <c r="U311" s="224"/>
      <c r="V311" s="224"/>
      <c r="W311" s="224"/>
      <c r="X311" s="224"/>
      <c r="Y311" s="224"/>
      <c r="Z311" s="214"/>
      <c r="AA311" s="214"/>
      <c r="AB311" s="214"/>
      <c r="AC311" s="214"/>
      <c r="AD311" s="214"/>
      <c r="AE311" s="214"/>
      <c r="AF311" s="214"/>
      <c r="AG311" s="214" t="s">
        <v>163</v>
      </c>
      <c r="AH311" s="214"/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44" t="str">
        <f>C311</f>
        <v>Hloubení jam ručně včetně urovnání dna s přemístěním výkopku do vzdálenosti 3 m od okraje jámy nebo s naložením na dopravní prostředek v hornině třídy těžitelnosti I skupiny 3</v>
      </c>
      <c r="BB311" s="214"/>
      <c r="BC311" s="214"/>
      <c r="BD311" s="214"/>
      <c r="BE311" s="214"/>
      <c r="BF311" s="214"/>
      <c r="BG311" s="214"/>
      <c r="BH311" s="214"/>
    </row>
    <row r="312" spans="1:60" outlineLevel="3" x14ac:dyDescent="0.25">
      <c r="A312" s="221"/>
      <c r="B312" s="222"/>
      <c r="C312" s="249" t="s">
        <v>819</v>
      </c>
      <c r="D312" s="243"/>
      <c r="E312" s="243"/>
      <c r="F312" s="243"/>
      <c r="G312" s="243"/>
      <c r="H312" s="224"/>
      <c r="I312" s="224"/>
      <c r="J312" s="224"/>
      <c r="K312" s="224"/>
      <c r="L312" s="224"/>
      <c r="M312" s="224"/>
      <c r="N312" s="223"/>
      <c r="O312" s="223"/>
      <c r="P312" s="223"/>
      <c r="Q312" s="223"/>
      <c r="R312" s="224"/>
      <c r="S312" s="224"/>
      <c r="T312" s="224"/>
      <c r="U312" s="224"/>
      <c r="V312" s="224"/>
      <c r="W312" s="224"/>
      <c r="X312" s="224"/>
      <c r="Y312" s="224"/>
      <c r="Z312" s="214"/>
      <c r="AA312" s="214"/>
      <c r="AB312" s="214"/>
      <c r="AC312" s="214"/>
      <c r="AD312" s="214"/>
      <c r="AE312" s="214"/>
      <c r="AF312" s="214"/>
      <c r="AG312" s="214" t="s">
        <v>163</v>
      </c>
      <c r="AH312" s="214"/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2" x14ac:dyDescent="0.25">
      <c r="A313" s="221"/>
      <c r="B313" s="222"/>
      <c r="C313" s="250" t="s">
        <v>820</v>
      </c>
      <c r="D313" s="225"/>
      <c r="E313" s="226"/>
      <c r="F313" s="224"/>
      <c r="G313" s="224"/>
      <c r="H313" s="224"/>
      <c r="I313" s="224"/>
      <c r="J313" s="224"/>
      <c r="K313" s="224"/>
      <c r="L313" s="224"/>
      <c r="M313" s="224"/>
      <c r="N313" s="223"/>
      <c r="O313" s="223"/>
      <c r="P313" s="223"/>
      <c r="Q313" s="223"/>
      <c r="R313" s="224"/>
      <c r="S313" s="224"/>
      <c r="T313" s="224"/>
      <c r="U313" s="224"/>
      <c r="V313" s="224"/>
      <c r="W313" s="224"/>
      <c r="X313" s="224"/>
      <c r="Y313" s="224"/>
      <c r="Z313" s="214"/>
      <c r="AA313" s="214"/>
      <c r="AB313" s="214"/>
      <c r="AC313" s="214"/>
      <c r="AD313" s="214"/>
      <c r="AE313" s="214"/>
      <c r="AF313" s="214"/>
      <c r="AG313" s="214" t="s">
        <v>165</v>
      </c>
      <c r="AH313" s="214">
        <v>0</v>
      </c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3" x14ac:dyDescent="0.25">
      <c r="A314" s="221"/>
      <c r="B314" s="222"/>
      <c r="C314" s="250" t="s">
        <v>821</v>
      </c>
      <c r="D314" s="225"/>
      <c r="E314" s="226"/>
      <c r="F314" s="224"/>
      <c r="G314" s="224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4"/>
      <c r="AA314" s="214"/>
      <c r="AB314" s="214"/>
      <c r="AC314" s="214"/>
      <c r="AD314" s="214"/>
      <c r="AE314" s="214"/>
      <c r="AF314" s="214"/>
      <c r="AG314" s="214" t="s">
        <v>165</v>
      </c>
      <c r="AH314" s="214">
        <v>0</v>
      </c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outlineLevel="3" x14ac:dyDescent="0.25">
      <c r="A315" s="221"/>
      <c r="B315" s="222"/>
      <c r="C315" s="250" t="s">
        <v>822</v>
      </c>
      <c r="D315" s="225"/>
      <c r="E315" s="226">
        <v>0.61</v>
      </c>
      <c r="F315" s="224"/>
      <c r="G315" s="224"/>
      <c r="H315" s="224"/>
      <c r="I315" s="224"/>
      <c r="J315" s="224"/>
      <c r="K315" s="224"/>
      <c r="L315" s="224"/>
      <c r="M315" s="224"/>
      <c r="N315" s="223"/>
      <c r="O315" s="223"/>
      <c r="P315" s="223"/>
      <c r="Q315" s="223"/>
      <c r="R315" s="224"/>
      <c r="S315" s="224"/>
      <c r="T315" s="224"/>
      <c r="U315" s="224"/>
      <c r="V315" s="224"/>
      <c r="W315" s="224"/>
      <c r="X315" s="224"/>
      <c r="Y315" s="224"/>
      <c r="Z315" s="214"/>
      <c r="AA315" s="214"/>
      <c r="AB315" s="214"/>
      <c r="AC315" s="214"/>
      <c r="AD315" s="214"/>
      <c r="AE315" s="214"/>
      <c r="AF315" s="214"/>
      <c r="AG315" s="214" t="s">
        <v>165</v>
      </c>
      <c r="AH315" s="214">
        <v>0</v>
      </c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 x14ac:dyDescent="0.25">
      <c r="A316" s="235">
        <v>61</v>
      </c>
      <c r="B316" s="236" t="s">
        <v>816</v>
      </c>
      <c r="C316" s="247" t="s">
        <v>817</v>
      </c>
      <c r="D316" s="237" t="s">
        <v>177</v>
      </c>
      <c r="E316" s="238">
        <v>1</v>
      </c>
      <c r="F316" s="239"/>
      <c r="G316" s="240">
        <f>ROUND(E316*F316,2)</f>
        <v>0</v>
      </c>
      <c r="H316" s="239"/>
      <c r="I316" s="240">
        <f>ROUND(E316*H316,2)</f>
        <v>0</v>
      </c>
      <c r="J316" s="239"/>
      <c r="K316" s="240">
        <f>ROUND(E316*J316,2)</f>
        <v>0</v>
      </c>
      <c r="L316" s="240">
        <v>21</v>
      </c>
      <c r="M316" s="240">
        <f>G316*(1+L316/100)</f>
        <v>0</v>
      </c>
      <c r="N316" s="238">
        <v>0</v>
      </c>
      <c r="O316" s="238">
        <f>ROUND(E316*N316,2)</f>
        <v>0</v>
      </c>
      <c r="P316" s="238">
        <v>0</v>
      </c>
      <c r="Q316" s="238">
        <f>ROUND(E316*P316,2)</f>
        <v>0</v>
      </c>
      <c r="R316" s="240"/>
      <c r="S316" s="240" t="s">
        <v>326</v>
      </c>
      <c r="T316" s="241" t="s">
        <v>327</v>
      </c>
      <c r="U316" s="224">
        <v>0</v>
      </c>
      <c r="V316" s="224">
        <f>ROUND(E316*U316,2)</f>
        <v>0</v>
      </c>
      <c r="W316" s="224"/>
      <c r="X316" s="224" t="s">
        <v>158</v>
      </c>
      <c r="Y316" s="224" t="s">
        <v>159</v>
      </c>
      <c r="Z316" s="214"/>
      <c r="AA316" s="214"/>
      <c r="AB316" s="214"/>
      <c r="AC316" s="214"/>
      <c r="AD316" s="214"/>
      <c r="AE316" s="214"/>
      <c r="AF316" s="214"/>
      <c r="AG316" s="214" t="s">
        <v>179</v>
      </c>
      <c r="AH316" s="214"/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ht="21" outlineLevel="2" x14ac:dyDescent="0.25">
      <c r="A317" s="221"/>
      <c r="B317" s="222"/>
      <c r="C317" s="251" t="s">
        <v>818</v>
      </c>
      <c r="D317" s="245"/>
      <c r="E317" s="245"/>
      <c r="F317" s="245"/>
      <c r="G317" s="245"/>
      <c r="H317" s="224"/>
      <c r="I317" s="224"/>
      <c r="J317" s="224"/>
      <c r="K317" s="224"/>
      <c r="L317" s="224"/>
      <c r="M317" s="224"/>
      <c r="N317" s="223"/>
      <c r="O317" s="223"/>
      <c r="P317" s="223"/>
      <c r="Q317" s="223"/>
      <c r="R317" s="224"/>
      <c r="S317" s="224"/>
      <c r="T317" s="224"/>
      <c r="U317" s="224"/>
      <c r="V317" s="224"/>
      <c r="W317" s="224"/>
      <c r="X317" s="224"/>
      <c r="Y317" s="224"/>
      <c r="Z317" s="214"/>
      <c r="AA317" s="214"/>
      <c r="AB317" s="214"/>
      <c r="AC317" s="214"/>
      <c r="AD317" s="214"/>
      <c r="AE317" s="214"/>
      <c r="AF317" s="214"/>
      <c r="AG317" s="214" t="s">
        <v>163</v>
      </c>
      <c r="AH317" s="214"/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44" t="str">
        <f>C317</f>
        <v>Hloubení jam ručně včetně urovnání dna s přemístěním výkopku do vzdálenosti 3 m od okraje jámy nebo s naložením na dopravní prostředek v hornině třídy těžitelnosti I skupiny 3</v>
      </c>
      <c r="BB317" s="214"/>
      <c r="BC317" s="214"/>
      <c r="BD317" s="214"/>
      <c r="BE317" s="214"/>
      <c r="BF317" s="214"/>
      <c r="BG317" s="214"/>
      <c r="BH317" s="214"/>
    </row>
    <row r="318" spans="1:60" outlineLevel="3" x14ac:dyDescent="0.25">
      <c r="A318" s="221"/>
      <c r="B318" s="222"/>
      <c r="C318" s="249" t="s">
        <v>819</v>
      </c>
      <c r="D318" s="243"/>
      <c r="E318" s="243"/>
      <c r="F318" s="243"/>
      <c r="G318" s="243"/>
      <c r="H318" s="224"/>
      <c r="I318" s="224"/>
      <c r="J318" s="224"/>
      <c r="K318" s="224"/>
      <c r="L318" s="224"/>
      <c r="M318" s="224"/>
      <c r="N318" s="223"/>
      <c r="O318" s="223"/>
      <c r="P318" s="223"/>
      <c r="Q318" s="223"/>
      <c r="R318" s="224"/>
      <c r="S318" s="224"/>
      <c r="T318" s="224"/>
      <c r="U318" s="224"/>
      <c r="V318" s="224"/>
      <c r="W318" s="224"/>
      <c r="X318" s="224"/>
      <c r="Y318" s="224"/>
      <c r="Z318" s="214"/>
      <c r="AA318" s="214"/>
      <c r="AB318" s="214"/>
      <c r="AC318" s="214"/>
      <c r="AD318" s="214"/>
      <c r="AE318" s="214"/>
      <c r="AF318" s="214"/>
      <c r="AG318" s="214" t="s">
        <v>163</v>
      </c>
      <c r="AH318" s="214"/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outlineLevel="2" x14ac:dyDescent="0.25">
      <c r="A319" s="221"/>
      <c r="B319" s="222"/>
      <c r="C319" s="250" t="s">
        <v>823</v>
      </c>
      <c r="D319" s="225"/>
      <c r="E319" s="226"/>
      <c r="F319" s="224"/>
      <c r="G319" s="224"/>
      <c r="H319" s="224"/>
      <c r="I319" s="224"/>
      <c r="J319" s="224"/>
      <c r="K319" s="224"/>
      <c r="L319" s="224"/>
      <c r="M319" s="224"/>
      <c r="N319" s="223"/>
      <c r="O319" s="223"/>
      <c r="P319" s="223"/>
      <c r="Q319" s="223"/>
      <c r="R319" s="224"/>
      <c r="S319" s="224"/>
      <c r="T319" s="224"/>
      <c r="U319" s="224"/>
      <c r="V319" s="224"/>
      <c r="W319" s="224"/>
      <c r="X319" s="224"/>
      <c r="Y319" s="224"/>
      <c r="Z319" s="214"/>
      <c r="AA319" s="214"/>
      <c r="AB319" s="214"/>
      <c r="AC319" s="214"/>
      <c r="AD319" s="214"/>
      <c r="AE319" s="214"/>
      <c r="AF319" s="214"/>
      <c r="AG319" s="214" t="s">
        <v>165</v>
      </c>
      <c r="AH319" s="214">
        <v>0</v>
      </c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3" x14ac:dyDescent="0.25">
      <c r="A320" s="221"/>
      <c r="B320" s="222"/>
      <c r="C320" s="250" t="s">
        <v>824</v>
      </c>
      <c r="D320" s="225"/>
      <c r="E320" s="226"/>
      <c r="F320" s="224"/>
      <c r="G320" s="224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4"/>
      <c r="AA320" s="214"/>
      <c r="AB320" s="214"/>
      <c r="AC320" s="214"/>
      <c r="AD320" s="214"/>
      <c r="AE320" s="214"/>
      <c r="AF320" s="214"/>
      <c r="AG320" s="214" t="s">
        <v>165</v>
      </c>
      <c r="AH320" s="214">
        <v>0</v>
      </c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3" x14ac:dyDescent="0.25">
      <c r="A321" s="221"/>
      <c r="B321" s="222"/>
      <c r="C321" s="250" t="s">
        <v>53</v>
      </c>
      <c r="D321" s="225"/>
      <c r="E321" s="226">
        <v>1</v>
      </c>
      <c r="F321" s="224"/>
      <c r="G321" s="224"/>
      <c r="H321" s="224"/>
      <c r="I321" s="224"/>
      <c r="J321" s="224"/>
      <c r="K321" s="224"/>
      <c r="L321" s="224"/>
      <c r="M321" s="224"/>
      <c r="N321" s="223"/>
      <c r="O321" s="223"/>
      <c r="P321" s="223"/>
      <c r="Q321" s="223"/>
      <c r="R321" s="224"/>
      <c r="S321" s="224"/>
      <c r="T321" s="224"/>
      <c r="U321" s="224"/>
      <c r="V321" s="224"/>
      <c r="W321" s="224"/>
      <c r="X321" s="224"/>
      <c r="Y321" s="224"/>
      <c r="Z321" s="214"/>
      <c r="AA321" s="214"/>
      <c r="AB321" s="214"/>
      <c r="AC321" s="214"/>
      <c r="AD321" s="214"/>
      <c r="AE321" s="214"/>
      <c r="AF321" s="214"/>
      <c r="AG321" s="214" t="s">
        <v>165</v>
      </c>
      <c r="AH321" s="214">
        <v>0</v>
      </c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 outlineLevel="1" x14ac:dyDescent="0.25">
      <c r="A322" s="235">
        <v>62</v>
      </c>
      <c r="B322" s="236" t="s">
        <v>746</v>
      </c>
      <c r="C322" s="247" t="s">
        <v>747</v>
      </c>
      <c r="D322" s="237" t="s">
        <v>172</v>
      </c>
      <c r="E322" s="238">
        <v>40</v>
      </c>
      <c r="F322" s="239"/>
      <c r="G322" s="240">
        <f>ROUND(E322*F322,2)</f>
        <v>0</v>
      </c>
      <c r="H322" s="239"/>
      <c r="I322" s="240">
        <f>ROUND(E322*H322,2)</f>
        <v>0</v>
      </c>
      <c r="J322" s="239"/>
      <c r="K322" s="240">
        <f>ROUND(E322*J322,2)</f>
        <v>0</v>
      </c>
      <c r="L322" s="240">
        <v>21</v>
      </c>
      <c r="M322" s="240">
        <f>G322*(1+L322/100)</f>
        <v>0</v>
      </c>
      <c r="N322" s="238">
        <v>0</v>
      </c>
      <c r="O322" s="238">
        <f>ROUND(E322*N322,2)</f>
        <v>0</v>
      </c>
      <c r="P322" s="238">
        <v>0</v>
      </c>
      <c r="Q322" s="238">
        <f>ROUND(E322*P322,2)</f>
        <v>0</v>
      </c>
      <c r="R322" s="240"/>
      <c r="S322" s="240" t="s">
        <v>326</v>
      </c>
      <c r="T322" s="241" t="s">
        <v>327</v>
      </c>
      <c r="U322" s="224">
        <v>0</v>
      </c>
      <c r="V322" s="224">
        <f>ROUND(E322*U322,2)</f>
        <v>0</v>
      </c>
      <c r="W322" s="224"/>
      <c r="X322" s="224" t="s">
        <v>158</v>
      </c>
      <c r="Y322" s="224" t="s">
        <v>159</v>
      </c>
      <c r="Z322" s="214"/>
      <c r="AA322" s="214"/>
      <c r="AB322" s="214"/>
      <c r="AC322" s="214"/>
      <c r="AD322" s="214"/>
      <c r="AE322" s="214"/>
      <c r="AF322" s="214"/>
      <c r="AG322" s="214" t="s">
        <v>179</v>
      </c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 ht="21" outlineLevel="2" x14ac:dyDescent="0.25">
      <c r="A323" s="221"/>
      <c r="B323" s="222"/>
      <c r="C323" s="251" t="s">
        <v>748</v>
      </c>
      <c r="D323" s="245"/>
      <c r="E323" s="245"/>
      <c r="F323" s="245"/>
      <c r="G323" s="245"/>
      <c r="H323" s="224"/>
      <c r="I323" s="224"/>
      <c r="J323" s="224"/>
      <c r="K323" s="224"/>
      <c r="L323" s="224"/>
      <c r="M323" s="224"/>
      <c r="N323" s="223"/>
      <c r="O323" s="223"/>
      <c r="P323" s="223"/>
      <c r="Q323" s="223"/>
      <c r="R323" s="224"/>
      <c r="S323" s="224"/>
      <c r="T323" s="224"/>
      <c r="U323" s="224"/>
      <c r="V323" s="224"/>
      <c r="W323" s="224"/>
      <c r="X323" s="224"/>
      <c r="Y323" s="224"/>
      <c r="Z323" s="214"/>
      <c r="AA323" s="214"/>
      <c r="AB323" s="214"/>
      <c r="AC323" s="214"/>
      <c r="AD323" s="214"/>
      <c r="AE323" s="214"/>
      <c r="AF323" s="214"/>
      <c r="AG323" s="214" t="s">
        <v>163</v>
      </c>
      <c r="AH323" s="214"/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44" t="str">
        <f>C323</f>
        <v>Hloubení kabelových rýh ručně včetně urovnání dna s přemístěním výkopku do vzdálenosti 3 m od okraje jámy nebo s naložením na dopravní prostředek šířky 35 cm hloubky 60 cm v hornině třídy těžitelnosti I skupiny 3</v>
      </c>
      <c r="BB323" s="214"/>
      <c r="BC323" s="214"/>
      <c r="BD323" s="214"/>
      <c r="BE323" s="214"/>
      <c r="BF323" s="214"/>
      <c r="BG323" s="214"/>
      <c r="BH323" s="214"/>
    </row>
    <row r="324" spans="1:60" outlineLevel="3" x14ac:dyDescent="0.25">
      <c r="A324" s="221"/>
      <c r="B324" s="222"/>
      <c r="C324" s="249" t="s">
        <v>749</v>
      </c>
      <c r="D324" s="243"/>
      <c r="E324" s="243"/>
      <c r="F324" s="243"/>
      <c r="G324" s="243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4"/>
      <c r="AA324" s="214"/>
      <c r="AB324" s="214"/>
      <c r="AC324" s="214"/>
      <c r="AD324" s="214"/>
      <c r="AE324" s="214"/>
      <c r="AF324" s="214"/>
      <c r="AG324" s="214" t="s">
        <v>163</v>
      </c>
      <c r="AH324" s="214"/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2" x14ac:dyDescent="0.25">
      <c r="A325" s="221"/>
      <c r="B325" s="222"/>
      <c r="C325" s="250" t="s">
        <v>825</v>
      </c>
      <c r="D325" s="225"/>
      <c r="E325" s="226"/>
      <c r="F325" s="224"/>
      <c r="G325" s="224"/>
      <c r="H325" s="224"/>
      <c r="I325" s="224"/>
      <c r="J325" s="224"/>
      <c r="K325" s="224"/>
      <c r="L325" s="224"/>
      <c r="M325" s="224"/>
      <c r="N325" s="223"/>
      <c r="O325" s="223"/>
      <c r="P325" s="223"/>
      <c r="Q325" s="223"/>
      <c r="R325" s="224"/>
      <c r="S325" s="224"/>
      <c r="T325" s="224"/>
      <c r="U325" s="224"/>
      <c r="V325" s="224"/>
      <c r="W325" s="224"/>
      <c r="X325" s="224"/>
      <c r="Y325" s="224"/>
      <c r="Z325" s="214"/>
      <c r="AA325" s="214"/>
      <c r="AB325" s="214"/>
      <c r="AC325" s="214"/>
      <c r="AD325" s="214"/>
      <c r="AE325" s="214"/>
      <c r="AF325" s="214"/>
      <c r="AG325" s="214" t="s">
        <v>165</v>
      </c>
      <c r="AH325" s="214">
        <v>0</v>
      </c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outlineLevel="3" x14ac:dyDescent="0.25">
      <c r="A326" s="221"/>
      <c r="B326" s="222"/>
      <c r="C326" s="250" t="s">
        <v>586</v>
      </c>
      <c r="D326" s="225"/>
      <c r="E326" s="226"/>
      <c r="F326" s="224"/>
      <c r="G326" s="224"/>
      <c r="H326" s="224"/>
      <c r="I326" s="224"/>
      <c r="J326" s="224"/>
      <c r="K326" s="224"/>
      <c r="L326" s="224"/>
      <c r="M326" s="224"/>
      <c r="N326" s="223"/>
      <c r="O326" s="223"/>
      <c r="P326" s="223"/>
      <c r="Q326" s="223"/>
      <c r="R326" s="224"/>
      <c r="S326" s="224"/>
      <c r="T326" s="224"/>
      <c r="U326" s="224"/>
      <c r="V326" s="224"/>
      <c r="W326" s="224"/>
      <c r="X326" s="224"/>
      <c r="Y326" s="224"/>
      <c r="Z326" s="214"/>
      <c r="AA326" s="214"/>
      <c r="AB326" s="214"/>
      <c r="AC326" s="214"/>
      <c r="AD326" s="214"/>
      <c r="AE326" s="214"/>
      <c r="AF326" s="214"/>
      <c r="AG326" s="214" t="s">
        <v>165</v>
      </c>
      <c r="AH326" s="214">
        <v>0</v>
      </c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outlineLevel="3" x14ac:dyDescent="0.25">
      <c r="A327" s="221"/>
      <c r="B327" s="222"/>
      <c r="C327" s="250" t="s">
        <v>587</v>
      </c>
      <c r="D327" s="225"/>
      <c r="E327" s="226">
        <v>40</v>
      </c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4"/>
      <c r="AA327" s="214"/>
      <c r="AB327" s="214"/>
      <c r="AC327" s="214"/>
      <c r="AD327" s="214"/>
      <c r="AE327" s="214"/>
      <c r="AF327" s="214"/>
      <c r="AG327" s="214" t="s">
        <v>165</v>
      </c>
      <c r="AH327" s="214">
        <v>0</v>
      </c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 outlineLevel="1" x14ac:dyDescent="0.25">
      <c r="A328" s="235">
        <v>63</v>
      </c>
      <c r="B328" s="236" t="s">
        <v>826</v>
      </c>
      <c r="C328" s="247" t="s">
        <v>827</v>
      </c>
      <c r="D328" s="237" t="s">
        <v>287</v>
      </c>
      <c r="E328" s="238">
        <v>0.28000000000000003</v>
      </c>
      <c r="F328" s="239"/>
      <c r="G328" s="240">
        <f>ROUND(E328*F328,2)</f>
        <v>0</v>
      </c>
      <c r="H328" s="239"/>
      <c r="I328" s="240">
        <f>ROUND(E328*H328,2)</f>
        <v>0</v>
      </c>
      <c r="J328" s="239"/>
      <c r="K328" s="240">
        <f>ROUND(E328*J328,2)</f>
        <v>0</v>
      </c>
      <c r="L328" s="240">
        <v>21</v>
      </c>
      <c r="M328" s="240">
        <f>G328*(1+L328/100)</f>
        <v>0</v>
      </c>
      <c r="N328" s="238">
        <v>0</v>
      </c>
      <c r="O328" s="238">
        <f>ROUND(E328*N328,2)</f>
        <v>0</v>
      </c>
      <c r="P328" s="238">
        <v>0</v>
      </c>
      <c r="Q328" s="238">
        <f>ROUND(E328*P328,2)</f>
        <v>0</v>
      </c>
      <c r="R328" s="240"/>
      <c r="S328" s="240" t="s">
        <v>326</v>
      </c>
      <c r="T328" s="241" t="s">
        <v>327</v>
      </c>
      <c r="U328" s="224">
        <v>0</v>
      </c>
      <c r="V328" s="224">
        <f>ROUND(E328*U328,2)</f>
        <v>0</v>
      </c>
      <c r="W328" s="224"/>
      <c r="X328" s="224" t="s">
        <v>221</v>
      </c>
      <c r="Y328" s="224" t="s">
        <v>159</v>
      </c>
      <c r="Z328" s="214"/>
      <c r="AA328" s="214"/>
      <c r="AB328" s="214"/>
      <c r="AC328" s="214"/>
      <c r="AD328" s="214"/>
      <c r="AE328" s="214"/>
      <c r="AF328" s="214"/>
      <c r="AG328" s="214" t="s">
        <v>652</v>
      </c>
      <c r="AH328" s="214"/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 outlineLevel="2" x14ac:dyDescent="0.25">
      <c r="A329" s="221"/>
      <c r="B329" s="222"/>
      <c r="C329" s="251" t="s">
        <v>827</v>
      </c>
      <c r="D329" s="245"/>
      <c r="E329" s="245"/>
      <c r="F329" s="245"/>
      <c r="G329" s="245"/>
      <c r="H329" s="224"/>
      <c r="I329" s="224"/>
      <c r="J329" s="224"/>
      <c r="K329" s="224"/>
      <c r="L329" s="224"/>
      <c r="M329" s="224"/>
      <c r="N329" s="223"/>
      <c r="O329" s="223"/>
      <c r="P329" s="223"/>
      <c r="Q329" s="223"/>
      <c r="R329" s="224"/>
      <c r="S329" s="224"/>
      <c r="T329" s="224"/>
      <c r="U329" s="224"/>
      <c r="V329" s="224"/>
      <c r="W329" s="224"/>
      <c r="X329" s="224"/>
      <c r="Y329" s="224"/>
      <c r="Z329" s="214"/>
      <c r="AA329" s="214"/>
      <c r="AB329" s="214"/>
      <c r="AC329" s="214"/>
      <c r="AD329" s="214"/>
      <c r="AE329" s="214"/>
      <c r="AF329" s="214"/>
      <c r="AG329" s="214" t="s">
        <v>163</v>
      </c>
      <c r="AH329" s="214"/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outlineLevel="2" x14ac:dyDescent="0.25">
      <c r="A330" s="221"/>
      <c r="B330" s="222"/>
      <c r="C330" s="250" t="s">
        <v>828</v>
      </c>
      <c r="D330" s="225"/>
      <c r="E330" s="226"/>
      <c r="F330" s="224"/>
      <c r="G330" s="224"/>
      <c r="H330" s="224"/>
      <c r="I330" s="224"/>
      <c r="J330" s="224"/>
      <c r="K330" s="224"/>
      <c r="L330" s="224"/>
      <c r="M330" s="224"/>
      <c r="N330" s="223"/>
      <c r="O330" s="223"/>
      <c r="P330" s="223"/>
      <c r="Q330" s="223"/>
      <c r="R330" s="224"/>
      <c r="S330" s="224"/>
      <c r="T330" s="224"/>
      <c r="U330" s="224"/>
      <c r="V330" s="224"/>
      <c r="W330" s="224"/>
      <c r="X330" s="224"/>
      <c r="Y330" s="224"/>
      <c r="Z330" s="214"/>
      <c r="AA330" s="214"/>
      <c r="AB330" s="214"/>
      <c r="AC330" s="214"/>
      <c r="AD330" s="214"/>
      <c r="AE330" s="214"/>
      <c r="AF330" s="214"/>
      <c r="AG330" s="214" t="s">
        <v>165</v>
      </c>
      <c r="AH330" s="214">
        <v>0</v>
      </c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3" x14ac:dyDescent="0.25">
      <c r="A331" s="221"/>
      <c r="B331" s="222"/>
      <c r="C331" s="250" t="s">
        <v>829</v>
      </c>
      <c r="D331" s="225"/>
      <c r="E331" s="226">
        <v>0.28000000000000003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4"/>
      <c r="AA331" s="214"/>
      <c r="AB331" s="214"/>
      <c r="AC331" s="214"/>
      <c r="AD331" s="214"/>
      <c r="AE331" s="214"/>
      <c r="AF331" s="214"/>
      <c r="AG331" s="214" t="s">
        <v>165</v>
      </c>
      <c r="AH331" s="214">
        <v>0</v>
      </c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x14ac:dyDescent="0.25">
      <c r="A332" s="228" t="s">
        <v>150</v>
      </c>
      <c r="B332" s="229" t="s">
        <v>106</v>
      </c>
      <c r="C332" s="246" t="s">
        <v>107</v>
      </c>
      <c r="D332" s="230"/>
      <c r="E332" s="231"/>
      <c r="F332" s="232"/>
      <c r="G332" s="232">
        <f>SUMIF(AG333:AG371,"&lt;&gt;NOR",G333:G371)</f>
        <v>0</v>
      </c>
      <c r="H332" s="232"/>
      <c r="I332" s="232">
        <f>SUM(I333:I371)</f>
        <v>0</v>
      </c>
      <c r="J332" s="232"/>
      <c r="K332" s="232">
        <f>SUM(K333:K371)</f>
        <v>0</v>
      </c>
      <c r="L332" s="232"/>
      <c r="M332" s="232">
        <f>SUM(M333:M371)</f>
        <v>0</v>
      </c>
      <c r="N332" s="231"/>
      <c r="O332" s="231">
        <f>SUM(O333:O371)</f>
        <v>0.54</v>
      </c>
      <c r="P332" s="231"/>
      <c r="Q332" s="231">
        <f>SUM(Q333:Q371)</f>
        <v>0</v>
      </c>
      <c r="R332" s="232"/>
      <c r="S332" s="232"/>
      <c r="T332" s="233"/>
      <c r="U332" s="227"/>
      <c r="V332" s="227">
        <f>SUM(V333:V371)</f>
        <v>0</v>
      </c>
      <c r="W332" s="227"/>
      <c r="X332" s="227"/>
      <c r="Y332" s="227"/>
      <c r="AG332" t="s">
        <v>151</v>
      </c>
    </row>
    <row r="333" spans="1:60" outlineLevel="1" x14ac:dyDescent="0.25">
      <c r="A333" s="235">
        <v>64</v>
      </c>
      <c r="B333" s="236" t="s">
        <v>830</v>
      </c>
      <c r="C333" s="247" t="s">
        <v>831</v>
      </c>
      <c r="D333" s="237" t="s">
        <v>177</v>
      </c>
      <c r="E333" s="238">
        <v>8.5999999999999993E-2</v>
      </c>
      <c r="F333" s="239"/>
      <c r="G333" s="240">
        <f>ROUND(E333*F333,2)</f>
        <v>0</v>
      </c>
      <c r="H333" s="239"/>
      <c r="I333" s="240">
        <f>ROUND(E333*H333,2)</f>
        <v>0</v>
      </c>
      <c r="J333" s="239"/>
      <c r="K333" s="240">
        <f>ROUND(E333*J333,2)</f>
        <v>0</v>
      </c>
      <c r="L333" s="240">
        <v>21</v>
      </c>
      <c r="M333" s="240">
        <f>G333*(1+L333/100)</f>
        <v>0</v>
      </c>
      <c r="N333" s="238">
        <v>0</v>
      </c>
      <c r="O333" s="238">
        <f>ROUND(E333*N333,2)</f>
        <v>0</v>
      </c>
      <c r="P333" s="238">
        <v>0</v>
      </c>
      <c r="Q333" s="238">
        <f>ROUND(E333*P333,2)</f>
        <v>0</v>
      </c>
      <c r="R333" s="240"/>
      <c r="S333" s="240" t="s">
        <v>326</v>
      </c>
      <c r="T333" s="241" t="s">
        <v>327</v>
      </c>
      <c r="U333" s="224">
        <v>0</v>
      </c>
      <c r="V333" s="224">
        <f>ROUND(E333*U333,2)</f>
        <v>0</v>
      </c>
      <c r="W333" s="224"/>
      <c r="X333" s="224" t="s">
        <v>158</v>
      </c>
      <c r="Y333" s="224" t="s">
        <v>159</v>
      </c>
      <c r="Z333" s="214"/>
      <c r="AA333" s="214"/>
      <c r="AB333" s="214"/>
      <c r="AC333" s="214"/>
      <c r="AD333" s="214"/>
      <c r="AE333" s="214"/>
      <c r="AF333" s="214"/>
      <c r="AG333" s="214" t="s">
        <v>179</v>
      </c>
      <c r="AH333" s="214"/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 outlineLevel="2" x14ac:dyDescent="0.25">
      <c r="A334" s="221"/>
      <c r="B334" s="222"/>
      <c r="C334" s="251" t="s">
        <v>832</v>
      </c>
      <c r="D334" s="245"/>
      <c r="E334" s="245"/>
      <c r="F334" s="245"/>
      <c r="G334" s="245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4"/>
      <c r="AA334" s="214"/>
      <c r="AB334" s="214"/>
      <c r="AC334" s="214"/>
      <c r="AD334" s="214"/>
      <c r="AE334" s="214"/>
      <c r="AF334" s="214"/>
      <c r="AG334" s="214" t="s">
        <v>163</v>
      </c>
      <c r="AH334" s="214"/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4"/>
      <c r="AS334" s="214"/>
      <c r="AT334" s="214"/>
      <c r="AU334" s="214"/>
      <c r="AV334" s="214"/>
      <c r="AW334" s="214"/>
      <c r="AX334" s="214"/>
      <c r="AY334" s="214"/>
      <c r="AZ334" s="214"/>
      <c r="BA334" s="244" t="str">
        <f>C334</f>
        <v>Zásyp sypaninou z jakékoliv horniny ručně s uložením výkopku ve vrstvách se zhutněním v uzavřených prostorách s urovnáním povrchu zásypu</v>
      </c>
      <c r="BB334" s="214"/>
      <c r="BC334" s="214"/>
      <c r="BD334" s="214"/>
      <c r="BE334" s="214"/>
      <c r="BF334" s="214"/>
      <c r="BG334" s="214"/>
      <c r="BH334" s="214"/>
    </row>
    <row r="335" spans="1:60" outlineLevel="2" x14ac:dyDescent="0.25">
      <c r="A335" s="221"/>
      <c r="B335" s="222"/>
      <c r="C335" s="250" t="s">
        <v>833</v>
      </c>
      <c r="D335" s="225"/>
      <c r="E335" s="226"/>
      <c r="F335" s="224"/>
      <c r="G335" s="224"/>
      <c r="H335" s="224"/>
      <c r="I335" s="224"/>
      <c r="J335" s="224"/>
      <c r="K335" s="224"/>
      <c r="L335" s="224"/>
      <c r="M335" s="224"/>
      <c r="N335" s="223"/>
      <c r="O335" s="223"/>
      <c r="P335" s="223"/>
      <c r="Q335" s="223"/>
      <c r="R335" s="224"/>
      <c r="S335" s="224"/>
      <c r="T335" s="224"/>
      <c r="U335" s="224"/>
      <c r="V335" s="224"/>
      <c r="W335" s="224"/>
      <c r="X335" s="224"/>
      <c r="Y335" s="224"/>
      <c r="Z335" s="214"/>
      <c r="AA335" s="214"/>
      <c r="AB335" s="214"/>
      <c r="AC335" s="214"/>
      <c r="AD335" s="214"/>
      <c r="AE335" s="214"/>
      <c r="AF335" s="214"/>
      <c r="AG335" s="214" t="s">
        <v>165</v>
      </c>
      <c r="AH335" s="214">
        <v>0</v>
      </c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4"/>
      <c r="AS335" s="214"/>
      <c r="AT335" s="214"/>
      <c r="AU335" s="214"/>
      <c r="AV335" s="214"/>
      <c r="AW335" s="214"/>
      <c r="AX335" s="214"/>
      <c r="AY335" s="214"/>
      <c r="AZ335" s="214"/>
      <c r="BA335" s="214"/>
      <c r="BB335" s="214"/>
      <c r="BC335" s="214"/>
      <c r="BD335" s="214"/>
      <c r="BE335" s="214"/>
      <c r="BF335" s="214"/>
      <c r="BG335" s="214"/>
      <c r="BH335" s="214"/>
    </row>
    <row r="336" spans="1:60" outlineLevel="3" x14ac:dyDescent="0.25">
      <c r="A336" s="221"/>
      <c r="B336" s="222"/>
      <c r="C336" s="250" t="s">
        <v>834</v>
      </c>
      <c r="D336" s="225"/>
      <c r="E336" s="226"/>
      <c r="F336" s="224"/>
      <c r="G336" s="224"/>
      <c r="H336" s="224"/>
      <c r="I336" s="224"/>
      <c r="J336" s="224"/>
      <c r="K336" s="224"/>
      <c r="L336" s="224"/>
      <c r="M336" s="224"/>
      <c r="N336" s="223"/>
      <c r="O336" s="223"/>
      <c r="P336" s="223"/>
      <c r="Q336" s="223"/>
      <c r="R336" s="224"/>
      <c r="S336" s="224"/>
      <c r="T336" s="224"/>
      <c r="U336" s="224"/>
      <c r="V336" s="224"/>
      <c r="W336" s="224"/>
      <c r="X336" s="224"/>
      <c r="Y336" s="224"/>
      <c r="Z336" s="214"/>
      <c r="AA336" s="214"/>
      <c r="AB336" s="214"/>
      <c r="AC336" s="214"/>
      <c r="AD336" s="214"/>
      <c r="AE336" s="214"/>
      <c r="AF336" s="214"/>
      <c r="AG336" s="214" t="s">
        <v>165</v>
      </c>
      <c r="AH336" s="214">
        <v>0</v>
      </c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214"/>
      <c r="AY336" s="214"/>
      <c r="AZ336" s="214"/>
      <c r="BA336" s="214"/>
      <c r="BB336" s="214"/>
      <c r="BC336" s="214"/>
      <c r="BD336" s="214"/>
      <c r="BE336" s="214"/>
      <c r="BF336" s="214"/>
      <c r="BG336" s="214"/>
      <c r="BH336" s="214"/>
    </row>
    <row r="337" spans="1:60" outlineLevel="3" x14ac:dyDescent="0.25">
      <c r="A337" s="221"/>
      <c r="B337" s="222"/>
      <c r="C337" s="250" t="s">
        <v>835</v>
      </c>
      <c r="D337" s="225"/>
      <c r="E337" s="226">
        <v>0.09</v>
      </c>
      <c r="F337" s="224"/>
      <c r="G337" s="224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4"/>
      <c r="AA337" s="214"/>
      <c r="AB337" s="214"/>
      <c r="AC337" s="214"/>
      <c r="AD337" s="214"/>
      <c r="AE337" s="214"/>
      <c r="AF337" s="214"/>
      <c r="AG337" s="214" t="s">
        <v>165</v>
      </c>
      <c r="AH337" s="214">
        <v>0</v>
      </c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outlineLevel="1" x14ac:dyDescent="0.25">
      <c r="A338" s="235">
        <v>65</v>
      </c>
      <c r="B338" s="236" t="s">
        <v>836</v>
      </c>
      <c r="C338" s="247" t="s">
        <v>837</v>
      </c>
      <c r="D338" s="237" t="s">
        <v>177</v>
      </c>
      <c r="E338" s="238">
        <v>0.03</v>
      </c>
      <c r="F338" s="239"/>
      <c r="G338" s="240">
        <f>ROUND(E338*F338,2)</f>
        <v>0</v>
      </c>
      <c r="H338" s="239"/>
      <c r="I338" s="240">
        <f>ROUND(E338*H338,2)</f>
        <v>0</v>
      </c>
      <c r="J338" s="239"/>
      <c r="K338" s="240">
        <f>ROUND(E338*J338,2)</f>
        <v>0</v>
      </c>
      <c r="L338" s="240">
        <v>21</v>
      </c>
      <c r="M338" s="240">
        <f>G338*(1+L338/100)</f>
        <v>0</v>
      </c>
      <c r="N338" s="238">
        <v>2.5018699999999998</v>
      </c>
      <c r="O338" s="238">
        <f>ROUND(E338*N338,2)</f>
        <v>0.08</v>
      </c>
      <c r="P338" s="238">
        <v>0</v>
      </c>
      <c r="Q338" s="238">
        <f>ROUND(E338*P338,2)</f>
        <v>0</v>
      </c>
      <c r="R338" s="240"/>
      <c r="S338" s="240" t="s">
        <v>326</v>
      </c>
      <c r="T338" s="241" t="s">
        <v>327</v>
      </c>
      <c r="U338" s="224">
        <v>0</v>
      </c>
      <c r="V338" s="224">
        <f>ROUND(E338*U338,2)</f>
        <v>0</v>
      </c>
      <c r="W338" s="224"/>
      <c r="X338" s="224" t="s">
        <v>158</v>
      </c>
      <c r="Y338" s="224" t="s">
        <v>159</v>
      </c>
      <c r="Z338" s="214"/>
      <c r="AA338" s="214"/>
      <c r="AB338" s="214"/>
      <c r="AC338" s="214"/>
      <c r="AD338" s="214"/>
      <c r="AE338" s="214"/>
      <c r="AF338" s="214"/>
      <c r="AG338" s="214" t="s">
        <v>179</v>
      </c>
      <c r="AH338" s="214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outlineLevel="2" x14ac:dyDescent="0.25">
      <c r="A339" s="221"/>
      <c r="B339" s="222"/>
      <c r="C339" s="251" t="s">
        <v>838</v>
      </c>
      <c r="D339" s="245"/>
      <c r="E339" s="245"/>
      <c r="F339" s="245"/>
      <c r="G339" s="245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4"/>
      <c r="AA339" s="214"/>
      <c r="AB339" s="214"/>
      <c r="AC339" s="214"/>
      <c r="AD339" s="214"/>
      <c r="AE339" s="214"/>
      <c r="AF339" s="214"/>
      <c r="AG339" s="214" t="s">
        <v>163</v>
      </c>
      <c r="AH339" s="214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 outlineLevel="2" x14ac:dyDescent="0.25">
      <c r="A340" s="221"/>
      <c r="B340" s="222"/>
      <c r="C340" s="250" t="s">
        <v>839</v>
      </c>
      <c r="D340" s="225"/>
      <c r="E340" s="226"/>
      <c r="F340" s="224"/>
      <c r="G340" s="224"/>
      <c r="H340" s="224"/>
      <c r="I340" s="224"/>
      <c r="J340" s="224"/>
      <c r="K340" s="224"/>
      <c r="L340" s="224"/>
      <c r="M340" s="224"/>
      <c r="N340" s="223"/>
      <c r="O340" s="223"/>
      <c r="P340" s="223"/>
      <c r="Q340" s="223"/>
      <c r="R340" s="224"/>
      <c r="S340" s="224"/>
      <c r="T340" s="224"/>
      <c r="U340" s="224"/>
      <c r="V340" s="224"/>
      <c r="W340" s="224"/>
      <c r="X340" s="224"/>
      <c r="Y340" s="224"/>
      <c r="Z340" s="214"/>
      <c r="AA340" s="214"/>
      <c r="AB340" s="214"/>
      <c r="AC340" s="214"/>
      <c r="AD340" s="214"/>
      <c r="AE340" s="214"/>
      <c r="AF340" s="214"/>
      <c r="AG340" s="214" t="s">
        <v>165</v>
      </c>
      <c r="AH340" s="214">
        <v>0</v>
      </c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214"/>
      <c r="AY340" s="214"/>
      <c r="AZ340" s="214"/>
      <c r="BA340" s="214"/>
      <c r="BB340" s="214"/>
      <c r="BC340" s="214"/>
      <c r="BD340" s="214"/>
      <c r="BE340" s="214"/>
      <c r="BF340" s="214"/>
      <c r="BG340" s="214"/>
      <c r="BH340" s="214"/>
    </row>
    <row r="341" spans="1:60" outlineLevel="3" x14ac:dyDescent="0.25">
      <c r="A341" s="221"/>
      <c r="B341" s="222"/>
      <c r="C341" s="250" t="s">
        <v>840</v>
      </c>
      <c r="D341" s="225"/>
      <c r="E341" s="226"/>
      <c r="F341" s="224"/>
      <c r="G341" s="224"/>
      <c r="H341" s="224"/>
      <c r="I341" s="224"/>
      <c r="J341" s="224"/>
      <c r="K341" s="224"/>
      <c r="L341" s="224"/>
      <c r="M341" s="224"/>
      <c r="N341" s="223"/>
      <c r="O341" s="223"/>
      <c r="P341" s="223"/>
      <c r="Q341" s="223"/>
      <c r="R341" s="224"/>
      <c r="S341" s="224"/>
      <c r="T341" s="224"/>
      <c r="U341" s="224"/>
      <c r="V341" s="224"/>
      <c r="W341" s="224"/>
      <c r="X341" s="224"/>
      <c r="Y341" s="224"/>
      <c r="Z341" s="214"/>
      <c r="AA341" s="214"/>
      <c r="AB341" s="214"/>
      <c r="AC341" s="214"/>
      <c r="AD341" s="214"/>
      <c r="AE341" s="214"/>
      <c r="AF341" s="214"/>
      <c r="AG341" s="214" t="s">
        <v>165</v>
      </c>
      <c r="AH341" s="214">
        <v>0</v>
      </c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214"/>
      <c r="AY341" s="214"/>
      <c r="AZ341" s="214"/>
      <c r="BA341" s="214"/>
      <c r="BB341" s="214"/>
      <c r="BC341" s="214"/>
      <c r="BD341" s="214"/>
      <c r="BE341" s="214"/>
      <c r="BF341" s="214"/>
      <c r="BG341" s="214"/>
      <c r="BH341" s="214"/>
    </row>
    <row r="342" spans="1:60" outlineLevel="3" x14ac:dyDescent="0.25">
      <c r="A342" s="221"/>
      <c r="B342" s="222"/>
      <c r="C342" s="250" t="s">
        <v>841</v>
      </c>
      <c r="D342" s="225"/>
      <c r="E342" s="226">
        <v>0.03</v>
      </c>
      <c r="F342" s="224"/>
      <c r="G342" s="224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4"/>
      <c r="AA342" s="214"/>
      <c r="AB342" s="214"/>
      <c r="AC342" s="214"/>
      <c r="AD342" s="214"/>
      <c r="AE342" s="214"/>
      <c r="AF342" s="214"/>
      <c r="AG342" s="214" t="s">
        <v>165</v>
      </c>
      <c r="AH342" s="214">
        <v>0</v>
      </c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14"/>
      <c r="AX342" s="214"/>
      <c r="AY342" s="214"/>
      <c r="AZ342" s="214"/>
      <c r="BA342" s="214"/>
      <c r="BB342" s="214"/>
      <c r="BC342" s="214"/>
      <c r="BD342" s="214"/>
      <c r="BE342" s="214"/>
      <c r="BF342" s="214"/>
      <c r="BG342" s="214"/>
      <c r="BH342" s="214"/>
    </row>
    <row r="343" spans="1:60" outlineLevel="1" x14ac:dyDescent="0.25">
      <c r="A343" s="235">
        <v>66</v>
      </c>
      <c r="B343" s="236" t="s">
        <v>842</v>
      </c>
      <c r="C343" s="247" t="s">
        <v>843</v>
      </c>
      <c r="D343" s="237" t="s">
        <v>154</v>
      </c>
      <c r="E343" s="238">
        <v>0.251</v>
      </c>
      <c r="F343" s="239"/>
      <c r="G343" s="240">
        <f>ROUND(E343*F343,2)</f>
        <v>0</v>
      </c>
      <c r="H343" s="239"/>
      <c r="I343" s="240">
        <f>ROUND(E343*H343,2)</f>
        <v>0</v>
      </c>
      <c r="J343" s="239"/>
      <c r="K343" s="240">
        <f>ROUND(E343*J343,2)</f>
        <v>0</v>
      </c>
      <c r="L343" s="240">
        <v>21</v>
      </c>
      <c r="M343" s="240">
        <f>G343*(1+L343/100)</f>
        <v>0</v>
      </c>
      <c r="N343" s="238">
        <v>5.2300000000000003E-3</v>
      </c>
      <c r="O343" s="238">
        <f>ROUND(E343*N343,2)</f>
        <v>0</v>
      </c>
      <c r="P343" s="238">
        <v>0</v>
      </c>
      <c r="Q343" s="238">
        <f>ROUND(E343*P343,2)</f>
        <v>0</v>
      </c>
      <c r="R343" s="240"/>
      <c r="S343" s="240" t="s">
        <v>326</v>
      </c>
      <c r="T343" s="241" t="s">
        <v>327</v>
      </c>
      <c r="U343" s="224">
        <v>0</v>
      </c>
      <c r="V343" s="224">
        <f>ROUND(E343*U343,2)</f>
        <v>0</v>
      </c>
      <c r="W343" s="224"/>
      <c r="X343" s="224" t="s">
        <v>158</v>
      </c>
      <c r="Y343" s="224" t="s">
        <v>159</v>
      </c>
      <c r="Z343" s="214"/>
      <c r="AA343" s="214"/>
      <c r="AB343" s="214"/>
      <c r="AC343" s="214"/>
      <c r="AD343" s="214"/>
      <c r="AE343" s="214"/>
      <c r="AF343" s="214"/>
      <c r="AG343" s="214" t="s">
        <v>179</v>
      </c>
      <c r="AH343" s="214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14"/>
      <c r="AX343" s="214"/>
      <c r="AY343" s="214"/>
      <c r="AZ343" s="214"/>
      <c r="BA343" s="214"/>
      <c r="BB343" s="214"/>
      <c r="BC343" s="214"/>
      <c r="BD343" s="214"/>
      <c r="BE343" s="214"/>
      <c r="BF343" s="214"/>
      <c r="BG343" s="214"/>
      <c r="BH343" s="214"/>
    </row>
    <row r="344" spans="1:60" outlineLevel="2" x14ac:dyDescent="0.25">
      <c r="A344" s="221"/>
      <c r="B344" s="222"/>
      <c r="C344" s="251" t="s">
        <v>844</v>
      </c>
      <c r="D344" s="245"/>
      <c r="E344" s="245"/>
      <c r="F344" s="245"/>
      <c r="G344" s="245"/>
      <c r="H344" s="224"/>
      <c r="I344" s="224"/>
      <c r="J344" s="224"/>
      <c r="K344" s="224"/>
      <c r="L344" s="224"/>
      <c r="M344" s="224"/>
      <c r="N344" s="223"/>
      <c r="O344" s="223"/>
      <c r="P344" s="223"/>
      <c r="Q344" s="223"/>
      <c r="R344" s="224"/>
      <c r="S344" s="224"/>
      <c r="T344" s="224"/>
      <c r="U344" s="224"/>
      <c r="V344" s="224"/>
      <c r="W344" s="224"/>
      <c r="X344" s="224"/>
      <c r="Y344" s="224"/>
      <c r="Z344" s="214"/>
      <c r="AA344" s="214"/>
      <c r="AB344" s="214"/>
      <c r="AC344" s="214"/>
      <c r="AD344" s="214"/>
      <c r="AE344" s="214"/>
      <c r="AF344" s="214"/>
      <c r="AG344" s="214" t="s">
        <v>163</v>
      </c>
      <c r="AH344" s="214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14"/>
      <c r="AX344" s="214"/>
      <c r="AY344" s="214"/>
      <c r="AZ344" s="214"/>
      <c r="BA344" s="214"/>
      <c r="BB344" s="214"/>
      <c r="BC344" s="214"/>
      <c r="BD344" s="214"/>
      <c r="BE344" s="214"/>
      <c r="BF344" s="214"/>
      <c r="BG344" s="214"/>
      <c r="BH344" s="214"/>
    </row>
    <row r="345" spans="1:60" outlineLevel="2" x14ac:dyDescent="0.25">
      <c r="A345" s="221"/>
      <c r="B345" s="222"/>
      <c r="C345" s="250" t="s">
        <v>845</v>
      </c>
      <c r="D345" s="225"/>
      <c r="E345" s="226"/>
      <c r="F345" s="224"/>
      <c r="G345" s="224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4"/>
      <c r="AA345" s="214"/>
      <c r="AB345" s="214"/>
      <c r="AC345" s="214"/>
      <c r="AD345" s="214"/>
      <c r="AE345" s="214"/>
      <c r="AF345" s="214"/>
      <c r="AG345" s="214" t="s">
        <v>165</v>
      </c>
      <c r="AH345" s="214">
        <v>0</v>
      </c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14"/>
      <c r="AX345" s="214"/>
      <c r="AY345" s="214"/>
      <c r="AZ345" s="214"/>
      <c r="BA345" s="214"/>
      <c r="BB345" s="214"/>
      <c r="BC345" s="214"/>
      <c r="BD345" s="214"/>
      <c r="BE345" s="214"/>
      <c r="BF345" s="214"/>
      <c r="BG345" s="214"/>
      <c r="BH345" s="214"/>
    </row>
    <row r="346" spans="1:60" outlineLevel="3" x14ac:dyDescent="0.25">
      <c r="A346" s="221"/>
      <c r="B346" s="222"/>
      <c r="C346" s="250" t="s">
        <v>846</v>
      </c>
      <c r="D346" s="225"/>
      <c r="E346" s="226"/>
      <c r="F346" s="224"/>
      <c r="G346" s="224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4"/>
      <c r="AA346" s="214"/>
      <c r="AB346" s="214"/>
      <c r="AC346" s="214"/>
      <c r="AD346" s="214"/>
      <c r="AE346" s="214"/>
      <c r="AF346" s="214"/>
      <c r="AG346" s="214" t="s">
        <v>165</v>
      </c>
      <c r="AH346" s="214">
        <v>0</v>
      </c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214"/>
      <c r="AY346" s="214"/>
      <c r="AZ346" s="214"/>
      <c r="BA346" s="214"/>
      <c r="BB346" s="214"/>
      <c r="BC346" s="214"/>
      <c r="BD346" s="214"/>
      <c r="BE346" s="214"/>
      <c r="BF346" s="214"/>
      <c r="BG346" s="214"/>
      <c r="BH346" s="214"/>
    </row>
    <row r="347" spans="1:60" outlineLevel="3" x14ac:dyDescent="0.25">
      <c r="A347" s="221"/>
      <c r="B347" s="222"/>
      <c r="C347" s="250" t="s">
        <v>847</v>
      </c>
      <c r="D347" s="225"/>
      <c r="E347" s="226">
        <v>0.25</v>
      </c>
      <c r="F347" s="224"/>
      <c r="G347" s="224"/>
      <c r="H347" s="224"/>
      <c r="I347" s="224"/>
      <c r="J347" s="224"/>
      <c r="K347" s="224"/>
      <c r="L347" s="224"/>
      <c r="M347" s="224"/>
      <c r="N347" s="223"/>
      <c r="O347" s="223"/>
      <c r="P347" s="223"/>
      <c r="Q347" s="223"/>
      <c r="R347" s="224"/>
      <c r="S347" s="224"/>
      <c r="T347" s="224"/>
      <c r="U347" s="224"/>
      <c r="V347" s="224"/>
      <c r="W347" s="224"/>
      <c r="X347" s="224"/>
      <c r="Y347" s="224"/>
      <c r="Z347" s="214"/>
      <c r="AA347" s="214"/>
      <c r="AB347" s="214"/>
      <c r="AC347" s="214"/>
      <c r="AD347" s="214"/>
      <c r="AE347" s="214"/>
      <c r="AF347" s="214"/>
      <c r="AG347" s="214" t="s">
        <v>165</v>
      </c>
      <c r="AH347" s="214">
        <v>0</v>
      </c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</row>
    <row r="348" spans="1:60" outlineLevel="1" x14ac:dyDescent="0.25">
      <c r="A348" s="235">
        <v>67</v>
      </c>
      <c r="B348" s="236" t="s">
        <v>848</v>
      </c>
      <c r="C348" s="247" t="s">
        <v>849</v>
      </c>
      <c r="D348" s="237" t="s">
        <v>154</v>
      </c>
      <c r="E348" s="238">
        <v>0.251</v>
      </c>
      <c r="F348" s="239"/>
      <c r="G348" s="240">
        <f>ROUND(E348*F348,2)</f>
        <v>0</v>
      </c>
      <c r="H348" s="239"/>
      <c r="I348" s="240">
        <f>ROUND(E348*H348,2)</f>
        <v>0</v>
      </c>
      <c r="J348" s="239"/>
      <c r="K348" s="240">
        <f>ROUND(E348*J348,2)</f>
        <v>0</v>
      </c>
      <c r="L348" s="240">
        <v>21</v>
      </c>
      <c r="M348" s="240">
        <f>G348*(1+L348/100)</f>
        <v>0</v>
      </c>
      <c r="N348" s="238">
        <v>0</v>
      </c>
      <c r="O348" s="238">
        <f>ROUND(E348*N348,2)</f>
        <v>0</v>
      </c>
      <c r="P348" s="238">
        <v>0</v>
      </c>
      <c r="Q348" s="238">
        <f>ROUND(E348*P348,2)</f>
        <v>0</v>
      </c>
      <c r="R348" s="240"/>
      <c r="S348" s="240" t="s">
        <v>326</v>
      </c>
      <c r="T348" s="241" t="s">
        <v>327</v>
      </c>
      <c r="U348" s="224">
        <v>0</v>
      </c>
      <c r="V348" s="224">
        <f>ROUND(E348*U348,2)</f>
        <v>0</v>
      </c>
      <c r="W348" s="224"/>
      <c r="X348" s="224" t="s">
        <v>158</v>
      </c>
      <c r="Y348" s="224" t="s">
        <v>159</v>
      </c>
      <c r="Z348" s="214"/>
      <c r="AA348" s="214"/>
      <c r="AB348" s="214"/>
      <c r="AC348" s="214"/>
      <c r="AD348" s="214"/>
      <c r="AE348" s="214"/>
      <c r="AF348" s="214"/>
      <c r="AG348" s="214" t="s">
        <v>179</v>
      </c>
      <c r="AH348" s="214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214"/>
      <c r="AY348" s="214"/>
      <c r="AZ348" s="214"/>
      <c r="BA348" s="214"/>
      <c r="BB348" s="214"/>
      <c r="BC348" s="214"/>
      <c r="BD348" s="214"/>
      <c r="BE348" s="214"/>
      <c r="BF348" s="214"/>
      <c r="BG348" s="214"/>
      <c r="BH348" s="214"/>
    </row>
    <row r="349" spans="1:60" outlineLevel="2" x14ac:dyDescent="0.25">
      <c r="A349" s="221"/>
      <c r="B349" s="222"/>
      <c r="C349" s="251" t="s">
        <v>850</v>
      </c>
      <c r="D349" s="245"/>
      <c r="E349" s="245"/>
      <c r="F349" s="245"/>
      <c r="G349" s="245"/>
      <c r="H349" s="224"/>
      <c r="I349" s="224"/>
      <c r="J349" s="224"/>
      <c r="K349" s="224"/>
      <c r="L349" s="224"/>
      <c r="M349" s="224"/>
      <c r="N349" s="223"/>
      <c r="O349" s="223"/>
      <c r="P349" s="223"/>
      <c r="Q349" s="223"/>
      <c r="R349" s="224"/>
      <c r="S349" s="224"/>
      <c r="T349" s="224"/>
      <c r="U349" s="224"/>
      <c r="V349" s="224"/>
      <c r="W349" s="224"/>
      <c r="X349" s="224"/>
      <c r="Y349" s="224"/>
      <c r="Z349" s="214"/>
      <c r="AA349" s="214"/>
      <c r="AB349" s="214"/>
      <c r="AC349" s="214"/>
      <c r="AD349" s="214"/>
      <c r="AE349" s="214"/>
      <c r="AF349" s="214"/>
      <c r="AG349" s="214" t="s">
        <v>163</v>
      </c>
      <c r="AH349" s="21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214"/>
      <c r="AY349" s="214"/>
      <c r="AZ349" s="214"/>
      <c r="BA349" s="214"/>
      <c r="BB349" s="214"/>
      <c r="BC349" s="214"/>
      <c r="BD349" s="214"/>
      <c r="BE349" s="214"/>
      <c r="BF349" s="214"/>
      <c r="BG349" s="214"/>
      <c r="BH349" s="214"/>
    </row>
    <row r="350" spans="1:60" outlineLevel="2" x14ac:dyDescent="0.25">
      <c r="A350" s="221"/>
      <c r="B350" s="222"/>
      <c r="C350" s="250" t="s">
        <v>845</v>
      </c>
      <c r="D350" s="225"/>
      <c r="E350" s="226"/>
      <c r="F350" s="224"/>
      <c r="G350" s="224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4"/>
      <c r="AA350" s="214"/>
      <c r="AB350" s="214"/>
      <c r="AC350" s="214"/>
      <c r="AD350" s="214"/>
      <c r="AE350" s="214"/>
      <c r="AF350" s="214"/>
      <c r="AG350" s="214" t="s">
        <v>165</v>
      </c>
      <c r="AH350" s="214">
        <v>0</v>
      </c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214"/>
      <c r="AY350" s="214"/>
      <c r="AZ350" s="214"/>
      <c r="BA350" s="214"/>
      <c r="BB350" s="214"/>
      <c r="BC350" s="214"/>
      <c r="BD350" s="214"/>
      <c r="BE350" s="214"/>
      <c r="BF350" s="214"/>
      <c r="BG350" s="214"/>
      <c r="BH350" s="214"/>
    </row>
    <row r="351" spans="1:60" outlineLevel="3" x14ac:dyDescent="0.25">
      <c r="A351" s="221"/>
      <c r="B351" s="222"/>
      <c r="C351" s="250" t="s">
        <v>846</v>
      </c>
      <c r="D351" s="225"/>
      <c r="E351" s="226"/>
      <c r="F351" s="224"/>
      <c r="G351" s="224"/>
      <c r="H351" s="224"/>
      <c r="I351" s="224"/>
      <c r="J351" s="224"/>
      <c r="K351" s="224"/>
      <c r="L351" s="224"/>
      <c r="M351" s="224"/>
      <c r="N351" s="223"/>
      <c r="O351" s="223"/>
      <c r="P351" s="223"/>
      <c r="Q351" s="223"/>
      <c r="R351" s="224"/>
      <c r="S351" s="224"/>
      <c r="T351" s="224"/>
      <c r="U351" s="224"/>
      <c r="V351" s="224"/>
      <c r="W351" s="224"/>
      <c r="X351" s="224"/>
      <c r="Y351" s="224"/>
      <c r="Z351" s="214"/>
      <c r="AA351" s="214"/>
      <c r="AB351" s="214"/>
      <c r="AC351" s="214"/>
      <c r="AD351" s="214"/>
      <c r="AE351" s="214"/>
      <c r="AF351" s="214"/>
      <c r="AG351" s="214" t="s">
        <v>165</v>
      </c>
      <c r="AH351" s="214">
        <v>0</v>
      </c>
      <c r="AI351" s="214"/>
      <c r="AJ351" s="214"/>
      <c r="AK351" s="214"/>
      <c r="AL351" s="214"/>
      <c r="AM351" s="214"/>
      <c r="AN351" s="214"/>
      <c r="AO351" s="214"/>
      <c r="AP351" s="214"/>
      <c r="AQ351" s="214"/>
      <c r="AR351" s="214"/>
      <c r="AS351" s="214"/>
      <c r="AT351" s="214"/>
      <c r="AU351" s="214"/>
      <c r="AV351" s="214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</row>
    <row r="352" spans="1:60" outlineLevel="3" x14ac:dyDescent="0.25">
      <c r="A352" s="221"/>
      <c r="B352" s="222"/>
      <c r="C352" s="250" t="s">
        <v>847</v>
      </c>
      <c r="D352" s="225"/>
      <c r="E352" s="226">
        <v>0.25</v>
      </c>
      <c r="F352" s="224"/>
      <c r="G352" s="224"/>
      <c r="H352" s="224"/>
      <c r="I352" s="224"/>
      <c r="J352" s="224"/>
      <c r="K352" s="224"/>
      <c r="L352" s="224"/>
      <c r="M352" s="224"/>
      <c r="N352" s="223"/>
      <c r="O352" s="223"/>
      <c r="P352" s="223"/>
      <c r="Q352" s="223"/>
      <c r="R352" s="224"/>
      <c r="S352" s="224"/>
      <c r="T352" s="224"/>
      <c r="U352" s="224"/>
      <c r="V352" s="224"/>
      <c r="W352" s="224"/>
      <c r="X352" s="224"/>
      <c r="Y352" s="224"/>
      <c r="Z352" s="214"/>
      <c r="AA352" s="214"/>
      <c r="AB352" s="214"/>
      <c r="AC352" s="214"/>
      <c r="AD352" s="214"/>
      <c r="AE352" s="214"/>
      <c r="AF352" s="214"/>
      <c r="AG352" s="214" t="s">
        <v>165</v>
      </c>
      <c r="AH352" s="214">
        <v>0</v>
      </c>
      <c r="AI352" s="214"/>
      <c r="AJ352" s="214"/>
      <c r="AK352" s="214"/>
      <c r="AL352" s="214"/>
      <c r="AM352" s="214"/>
      <c r="AN352" s="214"/>
      <c r="AO352" s="214"/>
      <c r="AP352" s="214"/>
      <c r="AQ352" s="214"/>
      <c r="AR352" s="214"/>
      <c r="AS352" s="214"/>
      <c r="AT352" s="214"/>
      <c r="AU352" s="214"/>
      <c r="AV352" s="214"/>
      <c r="AW352" s="214"/>
      <c r="AX352" s="214"/>
      <c r="AY352" s="214"/>
      <c r="AZ352" s="214"/>
      <c r="BA352" s="214"/>
      <c r="BB352" s="214"/>
      <c r="BC352" s="214"/>
      <c r="BD352" s="214"/>
      <c r="BE352" s="214"/>
      <c r="BF352" s="214"/>
      <c r="BG352" s="214"/>
      <c r="BH352" s="214"/>
    </row>
    <row r="353" spans="1:60" outlineLevel="1" x14ac:dyDescent="0.25">
      <c r="A353" s="235">
        <v>68</v>
      </c>
      <c r="B353" s="236" t="s">
        <v>851</v>
      </c>
      <c r="C353" s="247" t="s">
        <v>852</v>
      </c>
      <c r="D353" s="237" t="s">
        <v>177</v>
      </c>
      <c r="E353" s="238">
        <v>0.182</v>
      </c>
      <c r="F353" s="239"/>
      <c r="G353" s="240">
        <f>ROUND(E353*F353,2)</f>
        <v>0</v>
      </c>
      <c r="H353" s="239"/>
      <c r="I353" s="240">
        <f>ROUND(E353*H353,2)</f>
        <v>0</v>
      </c>
      <c r="J353" s="239"/>
      <c r="K353" s="240">
        <f>ROUND(E353*J353,2)</f>
        <v>0</v>
      </c>
      <c r="L353" s="240">
        <v>21</v>
      </c>
      <c r="M353" s="240">
        <f>G353*(1+L353/100)</f>
        <v>0</v>
      </c>
      <c r="N353" s="238">
        <v>2.5018699999999998</v>
      </c>
      <c r="O353" s="238">
        <f>ROUND(E353*N353,2)</f>
        <v>0.46</v>
      </c>
      <c r="P353" s="238">
        <v>0</v>
      </c>
      <c r="Q353" s="238">
        <f>ROUND(E353*P353,2)</f>
        <v>0</v>
      </c>
      <c r="R353" s="240"/>
      <c r="S353" s="240" t="s">
        <v>326</v>
      </c>
      <c r="T353" s="241" t="s">
        <v>327</v>
      </c>
      <c r="U353" s="224">
        <v>0</v>
      </c>
      <c r="V353" s="224">
        <f>ROUND(E353*U353,2)</f>
        <v>0</v>
      </c>
      <c r="W353" s="224"/>
      <c r="X353" s="224" t="s">
        <v>158</v>
      </c>
      <c r="Y353" s="224" t="s">
        <v>159</v>
      </c>
      <c r="Z353" s="214"/>
      <c r="AA353" s="214"/>
      <c r="AB353" s="214"/>
      <c r="AC353" s="214"/>
      <c r="AD353" s="214"/>
      <c r="AE353" s="214"/>
      <c r="AF353" s="214"/>
      <c r="AG353" s="214" t="s">
        <v>179</v>
      </c>
      <c r="AH353" s="214"/>
      <c r="AI353" s="214"/>
      <c r="AJ353" s="214"/>
      <c r="AK353" s="214"/>
      <c r="AL353" s="214"/>
      <c r="AM353" s="214"/>
      <c r="AN353" s="214"/>
      <c r="AO353" s="214"/>
      <c r="AP353" s="214"/>
      <c r="AQ353" s="214"/>
      <c r="AR353" s="214"/>
      <c r="AS353" s="214"/>
      <c r="AT353" s="214"/>
      <c r="AU353" s="214"/>
      <c r="AV353" s="214"/>
      <c r="AW353" s="214"/>
      <c r="AX353" s="214"/>
      <c r="AY353" s="214"/>
      <c r="AZ353" s="214"/>
      <c r="BA353" s="214"/>
      <c r="BB353" s="214"/>
      <c r="BC353" s="214"/>
      <c r="BD353" s="214"/>
      <c r="BE353" s="214"/>
      <c r="BF353" s="214"/>
      <c r="BG353" s="214"/>
      <c r="BH353" s="214"/>
    </row>
    <row r="354" spans="1:60" outlineLevel="2" x14ac:dyDescent="0.25">
      <c r="A354" s="221"/>
      <c r="B354" s="222"/>
      <c r="C354" s="251" t="s">
        <v>853</v>
      </c>
      <c r="D354" s="245"/>
      <c r="E354" s="245"/>
      <c r="F354" s="245"/>
      <c r="G354" s="245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4"/>
      <c r="AA354" s="214"/>
      <c r="AB354" s="214"/>
      <c r="AC354" s="214"/>
      <c r="AD354" s="214"/>
      <c r="AE354" s="214"/>
      <c r="AF354" s="214"/>
      <c r="AG354" s="214" t="s">
        <v>163</v>
      </c>
      <c r="AH354" s="214"/>
      <c r="AI354" s="214"/>
      <c r="AJ354" s="214"/>
      <c r="AK354" s="214"/>
      <c r="AL354" s="214"/>
      <c r="AM354" s="214"/>
      <c r="AN354" s="214"/>
      <c r="AO354" s="214"/>
      <c r="AP354" s="214"/>
      <c r="AQ354" s="214"/>
      <c r="AR354" s="214"/>
      <c r="AS354" s="214"/>
      <c r="AT354" s="214"/>
      <c r="AU354" s="214"/>
      <c r="AV354" s="214"/>
      <c r="AW354" s="214"/>
      <c r="AX354" s="214"/>
      <c r="AY354" s="214"/>
      <c r="AZ354" s="214"/>
      <c r="BA354" s="214"/>
      <c r="BB354" s="214"/>
      <c r="BC354" s="214"/>
      <c r="BD354" s="214"/>
      <c r="BE354" s="214"/>
      <c r="BF354" s="214"/>
      <c r="BG354" s="214"/>
      <c r="BH354" s="214"/>
    </row>
    <row r="355" spans="1:60" outlineLevel="2" x14ac:dyDescent="0.25">
      <c r="A355" s="221"/>
      <c r="B355" s="222"/>
      <c r="C355" s="250" t="s">
        <v>854</v>
      </c>
      <c r="D355" s="225"/>
      <c r="E355" s="226"/>
      <c r="F355" s="224"/>
      <c r="G355" s="224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4"/>
      <c r="AA355" s="214"/>
      <c r="AB355" s="214"/>
      <c r="AC355" s="214"/>
      <c r="AD355" s="214"/>
      <c r="AE355" s="214"/>
      <c r="AF355" s="214"/>
      <c r="AG355" s="214" t="s">
        <v>165</v>
      </c>
      <c r="AH355" s="214">
        <v>0</v>
      </c>
      <c r="AI355" s="214"/>
      <c r="AJ355" s="214"/>
      <c r="AK355" s="214"/>
      <c r="AL355" s="214"/>
      <c r="AM355" s="214"/>
      <c r="AN355" s="214"/>
      <c r="AO355" s="214"/>
      <c r="AP355" s="214"/>
      <c r="AQ355" s="214"/>
      <c r="AR355" s="214"/>
      <c r="AS355" s="214"/>
      <c r="AT355" s="214"/>
      <c r="AU355" s="214"/>
      <c r="AV355" s="214"/>
      <c r="AW355" s="214"/>
      <c r="AX355" s="214"/>
      <c r="AY355" s="214"/>
      <c r="AZ355" s="214"/>
      <c r="BA355" s="214"/>
      <c r="BB355" s="214"/>
      <c r="BC355" s="214"/>
      <c r="BD355" s="214"/>
      <c r="BE355" s="214"/>
      <c r="BF355" s="214"/>
      <c r="BG355" s="214"/>
      <c r="BH355" s="214"/>
    </row>
    <row r="356" spans="1:60" outlineLevel="3" x14ac:dyDescent="0.25">
      <c r="A356" s="221"/>
      <c r="B356" s="222"/>
      <c r="C356" s="250" t="s">
        <v>855</v>
      </c>
      <c r="D356" s="225"/>
      <c r="E356" s="226"/>
      <c r="F356" s="224"/>
      <c r="G356" s="224"/>
      <c r="H356" s="224"/>
      <c r="I356" s="224"/>
      <c r="J356" s="224"/>
      <c r="K356" s="224"/>
      <c r="L356" s="224"/>
      <c r="M356" s="224"/>
      <c r="N356" s="223"/>
      <c r="O356" s="223"/>
      <c r="P356" s="223"/>
      <c r="Q356" s="223"/>
      <c r="R356" s="224"/>
      <c r="S356" s="224"/>
      <c r="T356" s="224"/>
      <c r="U356" s="224"/>
      <c r="V356" s="224"/>
      <c r="W356" s="224"/>
      <c r="X356" s="224"/>
      <c r="Y356" s="224"/>
      <c r="Z356" s="214"/>
      <c r="AA356" s="214"/>
      <c r="AB356" s="214"/>
      <c r="AC356" s="214"/>
      <c r="AD356" s="214"/>
      <c r="AE356" s="214"/>
      <c r="AF356" s="214"/>
      <c r="AG356" s="214" t="s">
        <v>165</v>
      </c>
      <c r="AH356" s="214">
        <v>0</v>
      </c>
      <c r="AI356" s="214"/>
      <c r="AJ356" s="214"/>
      <c r="AK356" s="214"/>
      <c r="AL356" s="214"/>
      <c r="AM356" s="214"/>
      <c r="AN356" s="214"/>
      <c r="AO356" s="214"/>
      <c r="AP356" s="214"/>
      <c r="AQ356" s="214"/>
      <c r="AR356" s="214"/>
      <c r="AS356" s="214"/>
      <c r="AT356" s="214"/>
      <c r="AU356" s="214"/>
      <c r="AV356" s="214"/>
      <c r="AW356" s="214"/>
      <c r="AX356" s="214"/>
      <c r="AY356" s="214"/>
      <c r="AZ356" s="214"/>
      <c r="BA356" s="214"/>
      <c r="BB356" s="214"/>
      <c r="BC356" s="214"/>
      <c r="BD356" s="214"/>
      <c r="BE356" s="214"/>
      <c r="BF356" s="214"/>
      <c r="BG356" s="214"/>
      <c r="BH356" s="214"/>
    </row>
    <row r="357" spans="1:60" outlineLevel="3" x14ac:dyDescent="0.25">
      <c r="A357" s="221"/>
      <c r="B357" s="222"/>
      <c r="C357" s="250" t="s">
        <v>856</v>
      </c>
      <c r="D357" s="225"/>
      <c r="E357" s="226">
        <v>0.18</v>
      </c>
      <c r="F357" s="224"/>
      <c r="G357" s="224"/>
      <c r="H357" s="224"/>
      <c r="I357" s="224"/>
      <c r="J357" s="224"/>
      <c r="K357" s="224"/>
      <c r="L357" s="224"/>
      <c r="M357" s="224"/>
      <c r="N357" s="223"/>
      <c r="O357" s="223"/>
      <c r="P357" s="223"/>
      <c r="Q357" s="223"/>
      <c r="R357" s="224"/>
      <c r="S357" s="224"/>
      <c r="T357" s="224"/>
      <c r="U357" s="224"/>
      <c r="V357" s="224"/>
      <c r="W357" s="224"/>
      <c r="X357" s="224"/>
      <c r="Y357" s="224"/>
      <c r="Z357" s="214"/>
      <c r="AA357" s="214"/>
      <c r="AB357" s="214"/>
      <c r="AC357" s="214"/>
      <c r="AD357" s="214"/>
      <c r="AE357" s="214"/>
      <c r="AF357" s="214"/>
      <c r="AG357" s="214" t="s">
        <v>165</v>
      </c>
      <c r="AH357" s="214">
        <v>0</v>
      </c>
      <c r="AI357" s="214"/>
      <c r="AJ357" s="214"/>
      <c r="AK357" s="214"/>
      <c r="AL357" s="214"/>
      <c r="AM357" s="214"/>
      <c r="AN357" s="214"/>
      <c r="AO357" s="214"/>
      <c r="AP357" s="214"/>
      <c r="AQ357" s="214"/>
      <c r="AR357" s="214"/>
      <c r="AS357" s="214"/>
      <c r="AT357" s="214"/>
      <c r="AU357" s="214"/>
      <c r="AV357" s="214"/>
      <c r="AW357" s="214"/>
      <c r="AX357" s="214"/>
      <c r="AY357" s="214"/>
      <c r="AZ357" s="214"/>
      <c r="BA357" s="214"/>
      <c r="BB357" s="214"/>
      <c r="BC357" s="214"/>
      <c r="BD357" s="214"/>
      <c r="BE357" s="214"/>
      <c r="BF357" s="214"/>
      <c r="BG357" s="214"/>
      <c r="BH357" s="214"/>
    </row>
    <row r="358" spans="1:60" outlineLevel="1" x14ac:dyDescent="0.25">
      <c r="A358" s="235">
        <v>69</v>
      </c>
      <c r="B358" s="236" t="s">
        <v>857</v>
      </c>
      <c r="C358" s="247" t="s">
        <v>852</v>
      </c>
      <c r="D358" s="237" t="s">
        <v>177</v>
      </c>
      <c r="E358" s="238">
        <v>0.05</v>
      </c>
      <c r="F358" s="239"/>
      <c r="G358" s="240">
        <f>ROUND(E358*F358,2)</f>
        <v>0</v>
      </c>
      <c r="H358" s="239"/>
      <c r="I358" s="240">
        <f>ROUND(E358*H358,2)</f>
        <v>0</v>
      </c>
      <c r="J358" s="239"/>
      <c r="K358" s="240">
        <f>ROUND(E358*J358,2)</f>
        <v>0</v>
      </c>
      <c r="L358" s="240">
        <v>21</v>
      </c>
      <c r="M358" s="240">
        <f>G358*(1+L358/100)</f>
        <v>0</v>
      </c>
      <c r="N358" s="238">
        <v>0</v>
      </c>
      <c r="O358" s="238">
        <f>ROUND(E358*N358,2)</f>
        <v>0</v>
      </c>
      <c r="P358" s="238">
        <v>0</v>
      </c>
      <c r="Q358" s="238">
        <f>ROUND(E358*P358,2)</f>
        <v>0</v>
      </c>
      <c r="R358" s="240"/>
      <c r="S358" s="240" t="s">
        <v>326</v>
      </c>
      <c r="T358" s="241" t="s">
        <v>327</v>
      </c>
      <c r="U358" s="224">
        <v>0</v>
      </c>
      <c r="V358" s="224">
        <f>ROUND(E358*U358,2)</f>
        <v>0</v>
      </c>
      <c r="W358" s="224"/>
      <c r="X358" s="224" t="s">
        <v>158</v>
      </c>
      <c r="Y358" s="224" t="s">
        <v>159</v>
      </c>
      <c r="Z358" s="214"/>
      <c r="AA358" s="214"/>
      <c r="AB358" s="214"/>
      <c r="AC358" s="214"/>
      <c r="AD358" s="214"/>
      <c r="AE358" s="214"/>
      <c r="AF358" s="214"/>
      <c r="AG358" s="214" t="s">
        <v>179</v>
      </c>
      <c r="AH358" s="214"/>
      <c r="AI358" s="214"/>
      <c r="AJ358" s="214"/>
      <c r="AK358" s="214"/>
      <c r="AL358" s="214"/>
      <c r="AM358" s="214"/>
      <c r="AN358" s="214"/>
      <c r="AO358" s="214"/>
      <c r="AP358" s="214"/>
      <c r="AQ358" s="214"/>
      <c r="AR358" s="214"/>
      <c r="AS358" s="214"/>
      <c r="AT358" s="214"/>
      <c r="AU358" s="214"/>
      <c r="AV358" s="214"/>
      <c r="AW358" s="214"/>
      <c r="AX358" s="214"/>
      <c r="AY358" s="214"/>
      <c r="AZ358" s="214"/>
      <c r="BA358" s="214"/>
      <c r="BB358" s="214"/>
      <c r="BC358" s="214"/>
      <c r="BD358" s="214"/>
      <c r="BE358" s="214"/>
      <c r="BF358" s="214"/>
      <c r="BG358" s="214"/>
      <c r="BH358" s="214"/>
    </row>
    <row r="359" spans="1:60" outlineLevel="2" x14ac:dyDescent="0.25">
      <c r="A359" s="221"/>
      <c r="B359" s="222"/>
      <c r="C359" s="251" t="s">
        <v>852</v>
      </c>
      <c r="D359" s="245"/>
      <c r="E359" s="245"/>
      <c r="F359" s="245"/>
      <c r="G359" s="245"/>
      <c r="H359" s="224"/>
      <c r="I359" s="224"/>
      <c r="J359" s="224"/>
      <c r="K359" s="224"/>
      <c r="L359" s="224"/>
      <c r="M359" s="224"/>
      <c r="N359" s="223"/>
      <c r="O359" s="223"/>
      <c r="P359" s="223"/>
      <c r="Q359" s="223"/>
      <c r="R359" s="224"/>
      <c r="S359" s="224"/>
      <c r="T359" s="224"/>
      <c r="U359" s="224"/>
      <c r="V359" s="224"/>
      <c r="W359" s="224"/>
      <c r="X359" s="224"/>
      <c r="Y359" s="224"/>
      <c r="Z359" s="214"/>
      <c r="AA359" s="214"/>
      <c r="AB359" s="214"/>
      <c r="AC359" s="214"/>
      <c r="AD359" s="214"/>
      <c r="AE359" s="214"/>
      <c r="AF359" s="214"/>
      <c r="AG359" s="214" t="s">
        <v>163</v>
      </c>
      <c r="AH359" s="214"/>
      <c r="AI359" s="214"/>
      <c r="AJ359" s="214"/>
      <c r="AK359" s="214"/>
      <c r="AL359" s="214"/>
      <c r="AM359" s="214"/>
      <c r="AN359" s="214"/>
      <c r="AO359" s="214"/>
      <c r="AP359" s="214"/>
      <c r="AQ359" s="214"/>
      <c r="AR359" s="214"/>
      <c r="AS359" s="214"/>
      <c r="AT359" s="214"/>
      <c r="AU359" s="214"/>
      <c r="AV359" s="214"/>
      <c r="AW359" s="214"/>
      <c r="AX359" s="214"/>
      <c r="AY359" s="214"/>
      <c r="AZ359" s="214"/>
      <c r="BA359" s="214"/>
      <c r="BB359" s="214"/>
      <c r="BC359" s="214"/>
      <c r="BD359" s="214"/>
      <c r="BE359" s="214"/>
      <c r="BF359" s="214"/>
      <c r="BG359" s="214"/>
      <c r="BH359" s="214"/>
    </row>
    <row r="360" spans="1:60" outlineLevel="2" x14ac:dyDescent="0.25">
      <c r="A360" s="221"/>
      <c r="B360" s="222"/>
      <c r="C360" s="250" t="s">
        <v>858</v>
      </c>
      <c r="D360" s="225"/>
      <c r="E360" s="226"/>
      <c r="F360" s="224"/>
      <c r="G360" s="224"/>
      <c r="H360" s="224"/>
      <c r="I360" s="224"/>
      <c r="J360" s="224"/>
      <c r="K360" s="224"/>
      <c r="L360" s="224"/>
      <c r="M360" s="224"/>
      <c r="N360" s="223"/>
      <c r="O360" s="223"/>
      <c r="P360" s="223"/>
      <c r="Q360" s="223"/>
      <c r="R360" s="224"/>
      <c r="S360" s="224"/>
      <c r="T360" s="224"/>
      <c r="U360" s="224"/>
      <c r="V360" s="224"/>
      <c r="W360" s="224"/>
      <c r="X360" s="224"/>
      <c r="Y360" s="224"/>
      <c r="Z360" s="214"/>
      <c r="AA360" s="214"/>
      <c r="AB360" s="214"/>
      <c r="AC360" s="214"/>
      <c r="AD360" s="214"/>
      <c r="AE360" s="214"/>
      <c r="AF360" s="214"/>
      <c r="AG360" s="214" t="s">
        <v>165</v>
      </c>
      <c r="AH360" s="214">
        <v>0</v>
      </c>
      <c r="AI360" s="214"/>
      <c r="AJ360" s="214"/>
      <c r="AK360" s="214"/>
      <c r="AL360" s="214"/>
      <c r="AM360" s="214"/>
      <c r="AN360" s="214"/>
      <c r="AO360" s="214"/>
      <c r="AP360" s="214"/>
      <c r="AQ360" s="214"/>
      <c r="AR360" s="214"/>
      <c r="AS360" s="214"/>
      <c r="AT360" s="214"/>
      <c r="AU360" s="214"/>
      <c r="AV360" s="214"/>
      <c r="AW360" s="214"/>
      <c r="AX360" s="214"/>
      <c r="AY360" s="214"/>
      <c r="AZ360" s="214"/>
      <c r="BA360" s="214"/>
      <c r="BB360" s="214"/>
      <c r="BC360" s="214"/>
      <c r="BD360" s="214"/>
      <c r="BE360" s="214"/>
      <c r="BF360" s="214"/>
      <c r="BG360" s="214"/>
      <c r="BH360" s="214"/>
    </row>
    <row r="361" spans="1:60" outlineLevel="3" x14ac:dyDescent="0.25">
      <c r="A361" s="221"/>
      <c r="B361" s="222"/>
      <c r="C361" s="250" t="s">
        <v>859</v>
      </c>
      <c r="D361" s="225"/>
      <c r="E361" s="226"/>
      <c r="F361" s="224"/>
      <c r="G361" s="224"/>
      <c r="H361" s="224"/>
      <c r="I361" s="224"/>
      <c r="J361" s="224"/>
      <c r="K361" s="224"/>
      <c r="L361" s="224"/>
      <c r="M361" s="224"/>
      <c r="N361" s="223"/>
      <c r="O361" s="223"/>
      <c r="P361" s="223"/>
      <c r="Q361" s="223"/>
      <c r="R361" s="224"/>
      <c r="S361" s="224"/>
      <c r="T361" s="224"/>
      <c r="U361" s="224"/>
      <c r="V361" s="224"/>
      <c r="W361" s="224"/>
      <c r="X361" s="224"/>
      <c r="Y361" s="224"/>
      <c r="Z361" s="214"/>
      <c r="AA361" s="214"/>
      <c r="AB361" s="214"/>
      <c r="AC361" s="214"/>
      <c r="AD361" s="214"/>
      <c r="AE361" s="214"/>
      <c r="AF361" s="214"/>
      <c r="AG361" s="214" t="s">
        <v>165</v>
      </c>
      <c r="AH361" s="214">
        <v>0</v>
      </c>
      <c r="AI361" s="214"/>
      <c r="AJ361" s="214"/>
      <c r="AK361" s="214"/>
      <c r="AL361" s="214"/>
      <c r="AM361" s="214"/>
      <c r="AN361" s="214"/>
      <c r="AO361" s="214"/>
      <c r="AP361" s="214"/>
      <c r="AQ361" s="214"/>
      <c r="AR361" s="214"/>
      <c r="AS361" s="214"/>
      <c r="AT361" s="214"/>
      <c r="AU361" s="214"/>
      <c r="AV361" s="214"/>
      <c r="AW361" s="214"/>
      <c r="AX361" s="214"/>
      <c r="AY361" s="214"/>
      <c r="AZ361" s="214"/>
      <c r="BA361" s="214"/>
      <c r="BB361" s="214"/>
      <c r="BC361" s="214"/>
      <c r="BD361" s="214"/>
      <c r="BE361" s="214"/>
      <c r="BF361" s="214"/>
      <c r="BG361" s="214"/>
      <c r="BH361" s="214"/>
    </row>
    <row r="362" spans="1:60" outlineLevel="3" x14ac:dyDescent="0.25">
      <c r="A362" s="221"/>
      <c r="B362" s="222"/>
      <c r="C362" s="250" t="s">
        <v>860</v>
      </c>
      <c r="D362" s="225"/>
      <c r="E362" s="226">
        <v>0.05</v>
      </c>
      <c r="F362" s="224"/>
      <c r="G362" s="224"/>
      <c r="H362" s="224"/>
      <c r="I362" s="224"/>
      <c r="J362" s="224"/>
      <c r="K362" s="224"/>
      <c r="L362" s="224"/>
      <c r="M362" s="224"/>
      <c r="N362" s="223"/>
      <c r="O362" s="223"/>
      <c r="P362" s="223"/>
      <c r="Q362" s="223"/>
      <c r="R362" s="224"/>
      <c r="S362" s="224"/>
      <c r="T362" s="224"/>
      <c r="U362" s="224"/>
      <c r="V362" s="224"/>
      <c r="W362" s="224"/>
      <c r="X362" s="224"/>
      <c r="Y362" s="224"/>
      <c r="Z362" s="214"/>
      <c r="AA362" s="214"/>
      <c r="AB362" s="214"/>
      <c r="AC362" s="214"/>
      <c r="AD362" s="214"/>
      <c r="AE362" s="214"/>
      <c r="AF362" s="214"/>
      <c r="AG362" s="214" t="s">
        <v>165</v>
      </c>
      <c r="AH362" s="214">
        <v>0</v>
      </c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4"/>
      <c r="AS362" s="214"/>
      <c r="AT362" s="214"/>
      <c r="AU362" s="214"/>
      <c r="AV362" s="214"/>
      <c r="AW362" s="214"/>
      <c r="AX362" s="214"/>
      <c r="AY362" s="214"/>
      <c r="AZ362" s="214"/>
      <c r="BA362" s="214"/>
      <c r="BB362" s="214"/>
      <c r="BC362" s="214"/>
      <c r="BD362" s="214"/>
      <c r="BE362" s="214"/>
      <c r="BF362" s="214"/>
      <c r="BG362" s="214"/>
      <c r="BH362" s="214"/>
    </row>
    <row r="363" spans="1:60" outlineLevel="1" x14ac:dyDescent="0.25">
      <c r="A363" s="235">
        <v>70</v>
      </c>
      <c r="B363" s="236" t="s">
        <v>861</v>
      </c>
      <c r="C363" s="247" t="s">
        <v>862</v>
      </c>
      <c r="D363" s="237" t="s">
        <v>172</v>
      </c>
      <c r="E363" s="238">
        <v>1.9</v>
      </c>
      <c r="F363" s="239"/>
      <c r="G363" s="240">
        <f>ROUND(E363*F363,2)</f>
        <v>0</v>
      </c>
      <c r="H363" s="239"/>
      <c r="I363" s="240">
        <f>ROUND(E363*H363,2)</f>
        <v>0</v>
      </c>
      <c r="J363" s="239"/>
      <c r="K363" s="240">
        <f>ROUND(E363*J363,2)</f>
        <v>0</v>
      </c>
      <c r="L363" s="240">
        <v>21</v>
      </c>
      <c r="M363" s="240">
        <f>G363*(1+L363/100)</f>
        <v>0</v>
      </c>
      <c r="N363" s="238">
        <v>0</v>
      </c>
      <c r="O363" s="238">
        <f>ROUND(E363*N363,2)</f>
        <v>0</v>
      </c>
      <c r="P363" s="238">
        <v>0</v>
      </c>
      <c r="Q363" s="238">
        <f>ROUND(E363*P363,2)</f>
        <v>0</v>
      </c>
      <c r="R363" s="240"/>
      <c r="S363" s="240" t="s">
        <v>326</v>
      </c>
      <c r="T363" s="241" t="s">
        <v>327</v>
      </c>
      <c r="U363" s="224">
        <v>0</v>
      </c>
      <c r="V363" s="224">
        <f>ROUND(E363*U363,2)</f>
        <v>0</v>
      </c>
      <c r="W363" s="224"/>
      <c r="X363" s="224" t="s">
        <v>158</v>
      </c>
      <c r="Y363" s="224" t="s">
        <v>159</v>
      </c>
      <c r="Z363" s="214"/>
      <c r="AA363" s="214"/>
      <c r="AB363" s="214"/>
      <c r="AC363" s="214"/>
      <c r="AD363" s="214"/>
      <c r="AE363" s="214"/>
      <c r="AF363" s="214"/>
      <c r="AG363" s="214" t="s">
        <v>179</v>
      </c>
      <c r="AH363" s="214"/>
      <c r="AI363" s="214"/>
      <c r="AJ363" s="214"/>
      <c r="AK363" s="214"/>
      <c r="AL363" s="214"/>
      <c r="AM363" s="214"/>
      <c r="AN363" s="214"/>
      <c r="AO363" s="214"/>
      <c r="AP363" s="214"/>
      <c r="AQ363" s="214"/>
      <c r="AR363" s="214"/>
      <c r="AS363" s="214"/>
      <c r="AT363" s="214"/>
      <c r="AU363" s="214"/>
      <c r="AV363" s="214"/>
      <c r="AW363" s="214"/>
      <c r="AX363" s="214"/>
      <c r="AY363" s="214"/>
      <c r="AZ363" s="214"/>
      <c r="BA363" s="214"/>
      <c r="BB363" s="214"/>
      <c r="BC363" s="214"/>
      <c r="BD363" s="214"/>
      <c r="BE363" s="214"/>
      <c r="BF363" s="214"/>
      <c r="BG363" s="214"/>
      <c r="BH363" s="214"/>
    </row>
    <row r="364" spans="1:60" outlineLevel="2" x14ac:dyDescent="0.25">
      <c r="A364" s="221"/>
      <c r="B364" s="222"/>
      <c r="C364" s="251" t="s">
        <v>862</v>
      </c>
      <c r="D364" s="245"/>
      <c r="E364" s="245"/>
      <c r="F364" s="245"/>
      <c r="G364" s="245"/>
      <c r="H364" s="224"/>
      <c r="I364" s="224"/>
      <c r="J364" s="224"/>
      <c r="K364" s="224"/>
      <c r="L364" s="224"/>
      <c r="M364" s="224"/>
      <c r="N364" s="223"/>
      <c r="O364" s="223"/>
      <c r="P364" s="223"/>
      <c r="Q364" s="223"/>
      <c r="R364" s="224"/>
      <c r="S364" s="224"/>
      <c r="T364" s="224"/>
      <c r="U364" s="224"/>
      <c r="V364" s="224"/>
      <c r="W364" s="224"/>
      <c r="X364" s="224"/>
      <c r="Y364" s="224"/>
      <c r="Z364" s="214"/>
      <c r="AA364" s="214"/>
      <c r="AB364" s="214"/>
      <c r="AC364" s="214"/>
      <c r="AD364" s="214"/>
      <c r="AE364" s="214"/>
      <c r="AF364" s="214"/>
      <c r="AG364" s="214" t="s">
        <v>163</v>
      </c>
      <c r="AH364" s="214"/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4"/>
      <c r="AS364" s="214"/>
      <c r="AT364" s="214"/>
      <c r="AU364" s="214"/>
      <c r="AV364" s="214"/>
      <c r="AW364" s="214"/>
      <c r="AX364" s="214"/>
      <c r="AY364" s="214"/>
      <c r="AZ364" s="214"/>
      <c r="BA364" s="214"/>
      <c r="BB364" s="214"/>
      <c r="BC364" s="214"/>
      <c r="BD364" s="214"/>
      <c r="BE364" s="214"/>
      <c r="BF364" s="214"/>
      <c r="BG364" s="214"/>
      <c r="BH364" s="214"/>
    </row>
    <row r="365" spans="1:60" outlineLevel="2" x14ac:dyDescent="0.25">
      <c r="A365" s="221"/>
      <c r="B365" s="222"/>
      <c r="C365" s="250" t="s">
        <v>863</v>
      </c>
      <c r="D365" s="225"/>
      <c r="E365" s="226"/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4"/>
      <c r="AA365" s="214"/>
      <c r="AB365" s="214"/>
      <c r="AC365" s="214"/>
      <c r="AD365" s="214"/>
      <c r="AE365" s="214"/>
      <c r="AF365" s="214"/>
      <c r="AG365" s="214" t="s">
        <v>165</v>
      </c>
      <c r="AH365" s="214">
        <v>0</v>
      </c>
      <c r="AI365" s="214"/>
      <c r="AJ365" s="214"/>
      <c r="AK365" s="214"/>
      <c r="AL365" s="214"/>
      <c r="AM365" s="214"/>
      <c r="AN365" s="214"/>
      <c r="AO365" s="214"/>
      <c r="AP365" s="214"/>
      <c r="AQ365" s="214"/>
      <c r="AR365" s="214"/>
      <c r="AS365" s="214"/>
      <c r="AT365" s="214"/>
      <c r="AU365" s="214"/>
      <c r="AV365" s="214"/>
      <c r="AW365" s="214"/>
      <c r="AX365" s="214"/>
      <c r="AY365" s="214"/>
      <c r="AZ365" s="214"/>
      <c r="BA365" s="214"/>
      <c r="BB365" s="214"/>
      <c r="BC365" s="214"/>
      <c r="BD365" s="214"/>
      <c r="BE365" s="214"/>
      <c r="BF365" s="214"/>
      <c r="BG365" s="214"/>
      <c r="BH365" s="214"/>
    </row>
    <row r="366" spans="1:60" outlineLevel="3" x14ac:dyDescent="0.25">
      <c r="A366" s="221"/>
      <c r="B366" s="222"/>
      <c r="C366" s="250" t="s">
        <v>864</v>
      </c>
      <c r="D366" s="225"/>
      <c r="E366" s="226"/>
      <c r="F366" s="224"/>
      <c r="G366" s="224"/>
      <c r="H366" s="224"/>
      <c r="I366" s="224"/>
      <c r="J366" s="224"/>
      <c r="K366" s="224"/>
      <c r="L366" s="224"/>
      <c r="M366" s="224"/>
      <c r="N366" s="223"/>
      <c r="O366" s="223"/>
      <c r="P366" s="223"/>
      <c r="Q366" s="223"/>
      <c r="R366" s="224"/>
      <c r="S366" s="224"/>
      <c r="T366" s="224"/>
      <c r="U366" s="224"/>
      <c r="V366" s="224"/>
      <c r="W366" s="224"/>
      <c r="X366" s="224"/>
      <c r="Y366" s="224"/>
      <c r="Z366" s="214"/>
      <c r="AA366" s="214"/>
      <c r="AB366" s="214"/>
      <c r="AC366" s="214"/>
      <c r="AD366" s="214"/>
      <c r="AE366" s="214"/>
      <c r="AF366" s="214"/>
      <c r="AG366" s="214" t="s">
        <v>165</v>
      </c>
      <c r="AH366" s="214">
        <v>0</v>
      </c>
      <c r="AI366" s="214"/>
      <c r="AJ366" s="214"/>
      <c r="AK366" s="214"/>
      <c r="AL366" s="214"/>
      <c r="AM366" s="214"/>
      <c r="AN366" s="214"/>
      <c r="AO366" s="214"/>
      <c r="AP366" s="214"/>
      <c r="AQ366" s="214"/>
      <c r="AR366" s="214"/>
      <c r="AS366" s="214"/>
      <c r="AT366" s="214"/>
      <c r="AU366" s="214"/>
      <c r="AV366" s="214"/>
      <c r="AW366" s="214"/>
      <c r="AX366" s="214"/>
      <c r="AY366" s="214"/>
      <c r="AZ366" s="214"/>
      <c r="BA366" s="214"/>
      <c r="BB366" s="214"/>
      <c r="BC366" s="214"/>
      <c r="BD366" s="214"/>
      <c r="BE366" s="214"/>
      <c r="BF366" s="214"/>
      <c r="BG366" s="214"/>
      <c r="BH366" s="214"/>
    </row>
    <row r="367" spans="1:60" outlineLevel="3" x14ac:dyDescent="0.25">
      <c r="A367" s="221"/>
      <c r="B367" s="222"/>
      <c r="C367" s="250" t="s">
        <v>865</v>
      </c>
      <c r="D367" s="225"/>
      <c r="E367" s="226">
        <v>1.9</v>
      </c>
      <c r="F367" s="224"/>
      <c r="G367" s="224"/>
      <c r="H367" s="224"/>
      <c r="I367" s="224"/>
      <c r="J367" s="224"/>
      <c r="K367" s="224"/>
      <c r="L367" s="224"/>
      <c r="M367" s="224"/>
      <c r="N367" s="223"/>
      <c r="O367" s="223"/>
      <c r="P367" s="223"/>
      <c r="Q367" s="223"/>
      <c r="R367" s="224"/>
      <c r="S367" s="224"/>
      <c r="T367" s="224"/>
      <c r="U367" s="224"/>
      <c r="V367" s="224"/>
      <c r="W367" s="224"/>
      <c r="X367" s="224"/>
      <c r="Y367" s="224"/>
      <c r="Z367" s="214"/>
      <c r="AA367" s="214"/>
      <c r="AB367" s="214"/>
      <c r="AC367" s="214"/>
      <c r="AD367" s="214"/>
      <c r="AE367" s="214"/>
      <c r="AF367" s="214"/>
      <c r="AG367" s="214" t="s">
        <v>165</v>
      </c>
      <c r="AH367" s="214">
        <v>0</v>
      </c>
      <c r="AI367" s="214"/>
      <c r="AJ367" s="214"/>
      <c r="AK367" s="214"/>
      <c r="AL367" s="214"/>
      <c r="AM367" s="214"/>
      <c r="AN367" s="214"/>
      <c r="AO367" s="214"/>
      <c r="AP367" s="214"/>
      <c r="AQ367" s="214"/>
      <c r="AR367" s="214"/>
      <c r="AS367" s="214"/>
      <c r="AT367" s="214"/>
      <c r="AU367" s="214"/>
      <c r="AV367" s="214"/>
      <c r="AW367" s="214"/>
      <c r="AX367" s="214"/>
      <c r="AY367" s="214"/>
      <c r="AZ367" s="214"/>
      <c r="BA367" s="214"/>
      <c r="BB367" s="214"/>
      <c r="BC367" s="214"/>
      <c r="BD367" s="214"/>
      <c r="BE367" s="214"/>
      <c r="BF367" s="214"/>
      <c r="BG367" s="214"/>
      <c r="BH367" s="214"/>
    </row>
    <row r="368" spans="1:60" outlineLevel="1" x14ac:dyDescent="0.25">
      <c r="A368" s="235">
        <v>71</v>
      </c>
      <c r="B368" s="236" t="s">
        <v>866</v>
      </c>
      <c r="C368" s="247" t="s">
        <v>867</v>
      </c>
      <c r="D368" s="237" t="s">
        <v>219</v>
      </c>
      <c r="E368" s="238">
        <v>0.17199999999999999</v>
      </c>
      <c r="F368" s="239"/>
      <c r="G368" s="240">
        <f>ROUND(E368*F368,2)</f>
        <v>0</v>
      </c>
      <c r="H368" s="239"/>
      <c r="I368" s="240">
        <f>ROUND(E368*H368,2)</f>
        <v>0</v>
      </c>
      <c r="J368" s="239"/>
      <c r="K368" s="240">
        <f>ROUND(E368*J368,2)</f>
        <v>0</v>
      </c>
      <c r="L368" s="240">
        <v>21</v>
      </c>
      <c r="M368" s="240">
        <f>G368*(1+L368/100)</f>
        <v>0</v>
      </c>
      <c r="N368" s="238">
        <v>0</v>
      </c>
      <c r="O368" s="238">
        <f>ROUND(E368*N368,2)</f>
        <v>0</v>
      </c>
      <c r="P368" s="238">
        <v>0</v>
      </c>
      <c r="Q368" s="238">
        <f>ROUND(E368*P368,2)</f>
        <v>0</v>
      </c>
      <c r="R368" s="240"/>
      <c r="S368" s="240" t="s">
        <v>326</v>
      </c>
      <c r="T368" s="241" t="s">
        <v>327</v>
      </c>
      <c r="U368" s="224">
        <v>0</v>
      </c>
      <c r="V368" s="224">
        <f>ROUND(E368*U368,2)</f>
        <v>0</v>
      </c>
      <c r="W368" s="224"/>
      <c r="X368" s="224" t="s">
        <v>221</v>
      </c>
      <c r="Y368" s="224" t="s">
        <v>159</v>
      </c>
      <c r="Z368" s="214"/>
      <c r="AA368" s="214"/>
      <c r="AB368" s="214"/>
      <c r="AC368" s="214"/>
      <c r="AD368" s="214"/>
      <c r="AE368" s="214"/>
      <c r="AF368" s="214"/>
      <c r="AG368" s="214" t="s">
        <v>652</v>
      </c>
      <c r="AH368" s="214"/>
      <c r="AI368" s="214"/>
      <c r="AJ368" s="214"/>
      <c r="AK368" s="214"/>
      <c r="AL368" s="214"/>
      <c r="AM368" s="214"/>
      <c r="AN368" s="214"/>
      <c r="AO368" s="214"/>
      <c r="AP368" s="214"/>
      <c r="AQ368" s="214"/>
      <c r="AR368" s="214"/>
      <c r="AS368" s="214"/>
      <c r="AT368" s="214"/>
      <c r="AU368" s="214"/>
      <c r="AV368" s="214"/>
      <c r="AW368" s="214"/>
      <c r="AX368" s="214"/>
      <c r="AY368" s="214"/>
      <c r="AZ368" s="214"/>
      <c r="BA368" s="214"/>
      <c r="BB368" s="214"/>
      <c r="BC368" s="214"/>
      <c r="BD368" s="214"/>
      <c r="BE368" s="214"/>
      <c r="BF368" s="214"/>
      <c r="BG368" s="214"/>
      <c r="BH368" s="214"/>
    </row>
    <row r="369" spans="1:60" outlineLevel="2" x14ac:dyDescent="0.25">
      <c r="A369" s="221"/>
      <c r="B369" s="222"/>
      <c r="C369" s="251" t="s">
        <v>867</v>
      </c>
      <c r="D369" s="245"/>
      <c r="E369" s="245"/>
      <c r="F369" s="245"/>
      <c r="G369" s="245"/>
      <c r="H369" s="224"/>
      <c r="I369" s="224"/>
      <c r="J369" s="224"/>
      <c r="K369" s="224"/>
      <c r="L369" s="224"/>
      <c r="M369" s="224"/>
      <c r="N369" s="223"/>
      <c r="O369" s="223"/>
      <c r="P369" s="223"/>
      <c r="Q369" s="223"/>
      <c r="R369" s="224"/>
      <c r="S369" s="224"/>
      <c r="T369" s="224"/>
      <c r="U369" s="224"/>
      <c r="V369" s="224"/>
      <c r="W369" s="224"/>
      <c r="X369" s="224"/>
      <c r="Y369" s="224"/>
      <c r="Z369" s="214"/>
      <c r="AA369" s="214"/>
      <c r="AB369" s="214"/>
      <c r="AC369" s="214"/>
      <c r="AD369" s="214"/>
      <c r="AE369" s="214"/>
      <c r="AF369" s="214"/>
      <c r="AG369" s="214" t="s">
        <v>163</v>
      </c>
      <c r="AH369" s="214"/>
      <c r="AI369" s="214"/>
      <c r="AJ369" s="214"/>
      <c r="AK369" s="214"/>
      <c r="AL369" s="214"/>
      <c r="AM369" s="214"/>
      <c r="AN369" s="214"/>
      <c r="AO369" s="214"/>
      <c r="AP369" s="214"/>
      <c r="AQ369" s="214"/>
      <c r="AR369" s="214"/>
      <c r="AS369" s="214"/>
      <c r="AT369" s="214"/>
      <c r="AU369" s="214"/>
      <c r="AV369" s="214"/>
      <c r="AW369" s="214"/>
      <c r="AX369" s="214"/>
      <c r="AY369" s="214"/>
      <c r="AZ369" s="214"/>
      <c r="BA369" s="214"/>
      <c r="BB369" s="214"/>
      <c r="BC369" s="214"/>
      <c r="BD369" s="214"/>
      <c r="BE369" s="214"/>
      <c r="BF369" s="214"/>
      <c r="BG369" s="214"/>
      <c r="BH369" s="214"/>
    </row>
    <row r="370" spans="1:60" outlineLevel="2" x14ac:dyDescent="0.25">
      <c r="A370" s="221"/>
      <c r="B370" s="222"/>
      <c r="C370" s="250" t="s">
        <v>868</v>
      </c>
      <c r="D370" s="225"/>
      <c r="E370" s="226"/>
      <c r="F370" s="224"/>
      <c r="G370" s="224"/>
      <c r="H370" s="224"/>
      <c r="I370" s="224"/>
      <c r="J370" s="224"/>
      <c r="K370" s="224"/>
      <c r="L370" s="224"/>
      <c r="M370" s="224"/>
      <c r="N370" s="223"/>
      <c r="O370" s="223"/>
      <c r="P370" s="223"/>
      <c r="Q370" s="223"/>
      <c r="R370" s="224"/>
      <c r="S370" s="224"/>
      <c r="T370" s="224"/>
      <c r="U370" s="224"/>
      <c r="V370" s="224"/>
      <c r="W370" s="224"/>
      <c r="X370" s="224"/>
      <c r="Y370" s="224"/>
      <c r="Z370" s="214"/>
      <c r="AA370" s="214"/>
      <c r="AB370" s="214"/>
      <c r="AC370" s="214"/>
      <c r="AD370" s="214"/>
      <c r="AE370" s="214"/>
      <c r="AF370" s="214"/>
      <c r="AG370" s="214" t="s">
        <v>165</v>
      </c>
      <c r="AH370" s="214">
        <v>0</v>
      </c>
      <c r="AI370" s="214"/>
      <c r="AJ370" s="214"/>
      <c r="AK370" s="214"/>
      <c r="AL370" s="214"/>
      <c r="AM370" s="214"/>
      <c r="AN370" s="214"/>
      <c r="AO370" s="214"/>
      <c r="AP370" s="214"/>
      <c r="AQ370" s="214"/>
      <c r="AR370" s="214"/>
      <c r="AS370" s="214"/>
      <c r="AT370" s="214"/>
      <c r="AU370" s="214"/>
      <c r="AV370" s="214"/>
      <c r="AW370" s="214"/>
      <c r="AX370" s="214"/>
      <c r="AY370" s="214"/>
      <c r="AZ370" s="214"/>
      <c r="BA370" s="214"/>
      <c r="BB370" s="214"/>
      <c r="BC370" s="214"/>
      <c r="BD370" s="214"/>
      <c r="BE370" s="214"/>
      <c r="BF370" s="214"/>
      <c r="BG370" s="214"/>
      <c r="BH370" s="214"/>
    </row>
    <row r="371" spans="1:60" outlineLevel="3" x14ac:dyDescent="0.25">
      <c r="A371" s="221"/>
      <c r="B371" s="222"/>
      <c r="C371" s="250" t="s">
        <v>869</v>
      </c>
      <c r="D371" s="225"/>
      <c r="E371" s="226">
        <v>0.17</v>
      </c>
      <c r="F371" s="224"/>
      <c r="G371" s="224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4"/>
      <c r="AA371" s="214"/>
      <c r="AB371" s="214"/>
      <c r="AC371" s="214"/>
      <c r="AD371" s="214"/>
      <c r="AE371" s="214"/>
      <c r="AF371" s="214"/>
      <c r="AG371" s="214" t="s">
        <v>165</v>
      </c>
      <c r="AH371" s="214">
        <v>0</v>
      </c>
      <c r="AI371" s="214"/>
      <c r="AJ371" s="214"/>
      <c r="AK371" s="214"/>
      <c r="AL371" s="214"/>
      <c r="AM371" s="214"/>
      <c r="AN371" s="214"/>
      <c r="AO371" s="214"/>
      <c r="AP371" s="214"/>
      <c r="AQ371" s="214"/>
      <c r="AR371" s="214"/>
      <c r="AS371" s="214"/>
      <c r="AT371" s="214"/>
      <c r="AU371" s="214"/>
      <c r="AV371" s="214"/>
      <c r="AW371" s="214"/>
      <c r="AX371" s="214"/>
      <c r="AY371" s="214"/>
      <c r="AZ371" s="214"/>
      <c r="BA371" s="214"/>
      <c r="BB371" s="214"/>
      <c r="BC371" s="214"/>
      <c r="BD371" s="214"/>
      <c r="BE371" s="214"/>
      <c r="BF371" s="214"/>
      <c r="BG371" s="214"/>
      <c r="BH371" s="214"/>
    </row>
    <row r="372" spans="1:60" x14ac:dyDescent="0.25">
      <c r="A372" s="228" t="s">
        <v>150</v>
      </c>
      <c r="B372" s="229" t="s">
        <v>108</v>
      </c>
      <c r="C372" s="246" t="s">
        <v>109</v>
      </c>
      <c r="D372" s="230"/>
      <c r="E372" s="231"/>
      <c r="F372" s="232"/>
      <c r="G372" s="232">
        <f>SUMIF(AG373:AG377,"&lt;&gt;NOR",G373:G377)</f>
        <v>0</v>
      </c>
      <c r="H372" s="232"/>
      <c r="I372" s="232">
        <f>SUM(I373:I377)</f>
        <v>0</v>
      </c>
      <c r="J372" s="232"/>
      <c r="K372" s="232">
        <f>SUM(K373:K377)</f>
        <v>0</v>
      </c>
      <c r="L372" s="232"/>
      <c r="M372" s="232">
        <f>SUM(M373:M377)</f>
        <v>0</v>
      </c>
      <c r="N372" s="231"/>
      <c r="O372" s="231">
        <f>SUM(O373:O377)</f>
        <v>1.32</v>
      </c>
      <c r="P372" s="231"/>
      <c r="Q372" s="231">
        <f>SUM(Q373:Q377)</f>
        <v>0</v>
      </c>
      <c r="R372" s="232"/>
      <c r="S372" s="232"/>
      <c r="T372" s="233"/>
      <c r="U372" s="227"/>
      <c r="V372" s="227">
        <f>SUM(V373:V377)</f>
        <v>0</v>
      </c>
      <c r="W372" s="227"/>
      <c r="X372" s="227"/>
      <c r="Y372" s="227"/>
      <c r="AG372" t="s">
        <v>151</v>
      </c>
    </row>
    <row r="373" spans="1:60" outlineLevel="1" x14ac:dyDescent="0.25">
      <c r="A373" s="235">
        <v>72</v>
      </c>
      <c r="B373" s="236" t="s">
        <v>870</v>
      </c>
      <c r="C373" s="247" t="s">
        <v>871</v>
      </c>
      <c r="D373" s="237" t="s">
        <v>177</v>
      </c>
      <c r="E373" s="238">
        <v>0.7</v>
      </c>
      <c r="F373" s="239"/>
      <c r="G373" s="240">
        <f>ROUND(E373*F373,2)</f>
        <v>0</v>
      </c>
      <c r="H373" s="239"/>
      <c r="I373" s="240">
        <f>ROUND(E373*H373,2)</f>
        <v>0</v>
      </c>
      <c r="J373" s="239"/>
      <c r="K373" s="240">
        <f>ROUND(E373*J373,2)</f>
        <v>0</v>
      </c>
      <c r="L373" s="240">
        <v>21</v>
      </c>
      <c r="M373" s="240">
        <f>G373*(1+L373/100)</f>
        <v>0</v>
      </c>
      <c r="N373" s="238">
        <v>1.8907700000000001</v>
      </c>
      <c r="O373" s="238">
        <f>ROUND(E373*N373,2)</f>
        <v>1.32</v>
      </c>
      <c r="P373" s="238">
        <v>0</v>
      </c>
      <c r="Q373" s="238">
        <f>ROUND(E373*P373,2)</f>
        <v>0</v>
      </c>
      <c r="R373" s="240"/>
      <c r="S373" s="240" t="s">
        <v>326</v>
      </c>
      <c r="T373" s="241" t="s">
        <v>327</v>
      </c>
      <c r="U373" s="224">
        <v>0</v>
      </c>
      <c r="V373" s="224">
        <f>ROUND(E373*U373,2)</f>
        <v>0</v>
      </c>
      <c r="W373" s="224"/>
      <c r="X373" s="224" t="s">
        <v>158</v>
      </c>
      <c r="Y373" s="224" t="s">
        <v>159</v>
      </c>
      <c r="Z373" s="214"/>
      <c r="AA373" s="214"/>
      <c r="AB373" s="214"/>
      <c r="AC373" s="214"/>
      <c r="AD373" s="214"/>
      <c r="AE373" s="214"/>
      <c r="AF373" s="214"/>
      <c r="AG373" s="214" t="s">
        <v>179</v>
      </c>
      <c r="AH373" s="214"/>
      <c r="AI373" s="214"/>
      <c r="AJ373" s="214"/>
      <c r="AK373" s="214"/>
      <c r="AL373" s="214"/>
      <c r="AM373" s="214"/>
      <c r="AN373" s="214"/>
      <c r="AO373" s="214"/>
      <c r="AP373" s="214"/>
      <c r="AQ373" s="214"/>
      <c r="AR373" s="214"/>
      <c r="AS373" s="214"/>
      <c r="AT373" s="214"/>
      <c r="AU373" s="214"/>
      <c r="AV373" s="214"/>
      <c r="AW373" s="214"/>
      <c r="AX373" s="214"/>
      <c r="AY373" s="214"/>
      <c r="AZ373" s="214"/>
      <c r="BA373" s="214"/>
      <c r="BB373" s="214"/>
      <c r="BC373" s="214"/>
      <c r="BD373" s="214"/>
      <c r="BE373" s="214"/>
      <c r="BF373" s="214"/>
      <c r="BG373" s="214"/>
      <c r="BH373" s="214"/>
    </row>
    <row r="374" spans="1:60" outlineLevel="2" x14ac:dyDescent="0.25">
      <c r="A374" s="221"/>
      <c r="B374" s="222"/>
      <c r="C374" s="251" t="s">
        <v>872</v>
      </c>
      <c r="D374" s="245"/>
      <c r="E374" s="245"/>
      <c r="F374" s="245"/>
      <c r="G374" s="245"/>
      <c r="H374" s="224"/>
      <c r="I374" s="224"/>
      <c r="J374" s="224"/>
      <c r="K374" s="224"/>
      <c r="L374" s="224"/>
      <c r="M374" s="224"/>
      <c r="N374" s="223"/>
      <c r="O374" s="223"/>
      <c r="P374" s="223"/>
      <c r="Q374" s="223"/>
      <c r="R374" s="224"/>
      <c r="S374" s="224"/>
      <c r="T374" s="224"/>
      <c r="U374" s="224"/>
      <c r="V374" s="224"/>
      <c r="W374" s="224"/>
      <c r="X374" s="224"/>
      <c r="Y374" s="224"/>
      <c r="Z374" s="214"/>
      <c r="AA374" s="214"/>
      <c r="AB374" s="214"/>
      <c r="AC374" s="214"/>
      <c r="AD374" s="214"/>
      <c r="AE374" s="214"/>
      <c r="AF374" s="214"/>
      <c r="AG374" s="214" t="s">
        <v>163</v>
      </c>
      <c r="AH374" s="214"/>
      <c r="AI374" s="214"/>
      <c r="AJ374" s="214"/>
      <c r="AK374" s="214"/>
      <c r="AL374" s="214"/>
      <c r="AM374" s="214"/>
      <c r="AN374" s="214"/>
      <c r="AO374" s="214"/>
      <c r="AP374" s="214"/>
      <c r="AQ374" s="214"/>
      <c r="AR374" s="214"/>
      <c r="AS374" s="214"/>
      <c r="AT374" s="214"/>
      <c r="AU374" s="214"/>
      <c r="AV374" s="214"/>
      <c r="AW374" s="214"/>
      <c r="AX374" s="214"/>
      <c r="AY374" s="214"/>
      <c r="AZ374" s="214"/>
      <c r="BA374" s="214"/>
      <c r="BB374" s="214"/>
      <c r="BC374" s="214"/>
      <c r="BD374" s="214"/>
      <c r="BE374" s="214"/>
      <c r="BF374" s="214"/>
      <c r="BG374" s="214"/>
      <c r="BH374" s="214"/>
    </row>
    <row r="375" spans="1:60" outlineLevel="2" x14ac:dyDescent="0.25">
      <c r="A375" s="221"/>
      <c r="B375" s="222"/>
      <c r="C375" s="250" t="s">
        <v>873</v>
      </c>
      <c r="D375" s="225"/>
      <c r="E375" s="226"/>
      <c r="F375" s="224"/>
      <c r="G375" s="224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4"/>
      <c r="AA375" s="214"/>
      <c r="AB375" s="214"/>
      <c r="AC375" s="214"/>
      <c r="AD375" s="214"/>
      <c r="AE375" s="214"/>
      <c r="AF375" s="214"/>
      <c r="AG375" s="214" t="s">
        <v>165</v>
      </c>
      <c r="AH375" s="214">
        <v>0</v>
      </c>
      <c r="AI375" s="214"/>
      <c r="AJ375" s="214"/>
      <c r="AK375" s="214"/>
      <c r="AL375" s="214"/>
      <c r="AM375" s="214"/>
      <c r="AN375" s="214"/>
      <c r="AO375" s="214"/>
      <c r="AP375" s="214"/>
      <c r="AQ375" s="214"/>
      <c r="AR375" s="214"/>
      <c r="AS375" s="214"/>
      <c r="AT375" s="214"/>
      <c r="AU375" s="214"/>
      <c r="AV375" s="214"/>
      <c r="AW375" s="214"/>
      <c r="AX375" s="214"/>
      <c r="AY375" s="214"/>
      <c r="AZ375" s="214"/>
      <c r="BA375" s="214"/>
      <c r="BB375" s="214"/>
      <c r="BC375" s="214"/>
      <c r="BD375" s="214"/>
      <c r="BE375" s="214"/>
      <c r="BF375" s="214"/>
      <c r="BG375" s="214"/>
      <c r="BH375" s="214"/>
    </row>
    <row r="376" spans="1:60" outlineLevel="3" x14ac:dyDescent="0.25">
      <c r="A376" s="221"/>
      <c r="B376" s="222"/>
      <c r="C376" s="250" t="s">
        <v>796</v>
      </c>
      <c r="D376" s="225"/>
      <c r="E376" s="226"/>
      <c r="F376" s="224"/>
      <c r="G376" s="224"/>
      <c r="H376" s="224"/>
      <c r="I376" s="224"/>
      <c r="J376" s="224"/>
      <c r="K376" s="224"/>
      <c r="L376" s="224"/>
      <c r="M376" s="224"/>
      <c r="N376" s="223"/>
      <c r="O376" s="223"/>
      <c r="P376" s="223"/>
      <c r="Q376" s="223"/>
      <c r="R376" s="224"/>
      <c r="S376" s="224"/>
      <c r="T376" s="224"/>
      <c r="U376" s="224"/>
      <c r="V376" s="224"/>
      <c r="W376" s="224"/>
      <c r="X376" s="224"/>
      <c r="Y376" s="224"/>
      <c r="Z376" s="214"/>
      <c r="AA376" s="214"/>
      <c r="AB376" s="214"/>
      <c r="AC376" s="214"/>
      <c r="AD376" s="214"/>
      <c r="AE376" s="214"/>
      <c r="AF376" s="214"/>
      <c r="AG376" s="214" t="s">
        <v>165</v>
      </c>
      <c r="AH376" s="214">
        <v>0</v>
      </c>
      <c r="AI376" s="214"/>
      <c r="AJ376" s="214"/>
      <c r="AK376" s="214"/>
      <c r="AL376" s="214"/>
      <c r="AM376" s="214"/>
      <c r="AN376" s="214"/>
      <c r="AO376" s="214"/>
      <c r="AP376" s="214"/>
      <c r="AQ376" s="214"/>
      <c r="AR376" s="214"/>
      <c r="AS376" s="214"/>
      <c r="AT376" s="214"/>
      <c r="AU376" s="214"/>
      <c r="AV376" s="214"/>
      <c r="AW376" s="214"/>
      <c r="AX376" s="214"/>
      <c r="AY376" s="214"/>
      <c r="AZ376" s="214"/>
      <c r="BA376" s="214"/>
      <c r="BB376" s="214"/>
      <c r="BC376" s="214"/>
      <c r="BD376" s="214"/>
      <c r="BE376" s="214"/>
      <c r="BF376" s="214"/>
      <c r="BG376" s="214"/>
      <c r="BH376" s="214"/>
    </row>
    <row r="377" spans="1:60" outlineLevel="3" x14ac:dyDescent="0.25">
      <c r="A377" s="221"/>
      <c r="B377" s="222"/>
      <c r="C377" s="250" t="s">
        <v>874</v>
      </c>
      <c r="D377" s="225"/>
      <c r="E377" s="226">
        <v>0.7</v>
      </c>
      <c r="F377" s="224"/>
      <c r="G377" s="224"/>
      <c r="H377" s="224"/>
      <c r="I377" s="224"/>
      <c r="J377" s="224"/>
      <c r="K377" s="224"/>
      <c r="L377" s="224"/>
      <c r="M377" s="224"/>
      <c r="N377" s="223"/>
      <c r="O377" s="223"/>
      <c r="P377" s="223"/>
      <c r="Q377" s="223"/>
      <c r="R377" s="224"/>
      <c r="S377" s="224"/>
      <c r="T377" s="224"/>
      <c r="U377" s="224"/>
      <c r="V377" s="224"/>
      <c r="W377" s="224"/>
      <c r="X377" s="224"/>
      <c r="Y377" s="224"/>
      <c r="Z377" s="214"/>
      <c r="AA377" s="214"/>
      <c r="AB377" s="214"/>
      <c r="AC377" s="214"/>
      <c r="AD377" s="214"/>
      <c r="AE377" s="214"/>
      <c r="AF377" s="214"/>
      <c r="AG377" s="214" t="s">
        <v>165</v>
      </c>
      <c r="AH377" s="214">
        <v>0</v>
      </c>
      <c r="AI377" s="214"/>
      <c r="AJ377" s="214"/>
      <c r="AK377" s="214"/>
      <c r="AL377" s="214"/>
      <c r="AM377" s="214"/>
      <c r="AN377" s="214"/>
      <c r="AO377" s="214"/>
      <c r="AP377" s="214"/>
      <c r="AQ377" s="214"/>
      <c r="AR377" s="214"/>
      <c r="AS377" s="214"/>
      <c r="AT377" s="214"/>
      <c r="AU377" s="214"/>
      <c r="AV377" s="214"/>
      <c r="AW377" s="214"/>
      <c r="AX377" s="214"/>
      <c r="AY377" s="214"/>
      <c r="AZ377" s="214"/>
      <c r="BA377" s="214"/>
      <c r="BB377" s="214"/>
      <c r="BC377" s="214"/>
      <c r="BD377" s="214"/>
      <c r="BE377" s="214"/>
      <c r="BF377" s="214"/>
      <c r="BG377" s="214"/>
      <c r="BH377" s="214"/>
    </row>
    <row r="378" spans="1:60" x14ac:dyDescent="0.25">
      <c r="A378" s="228" t="s">
        <v>150</v>
      </c>
      <c r="B378" s="229" t="s">
        <v>110</v>
      </c>
      <c r="C378" s="246" t="s">
        <v>111</v>
      </c>
      <c r="D378" s="230"/>
      <c r="E378" s="231"/>
      <c r="F378" s="232"/>
      <c r="G378" s="232">
        <f>SUMIF(AG379:AG425,"&lt;&gt;NOR",G379:G425)</f>
        <v>0</v>
      </c>
      <c r="H378" s="232"/>
      <c r="I378" s="232">
        <f>SUM(I379:I425)</f>
        <v>0</v>
      </c>
      <c r="J378" s="232"/>
      <c r="K378" s="232">
        <f>SUM(K379:K425)</f>
        <v>0</v>
      </c>
      <c r="L378" s="232"/>
      <c r="M378" s="232">
        <f>SUM(M379:M425)</f>
        <v>0</v>
      </c>
      <c r="N378" s="231"/>
      <c r="O378" s="231">
        <f>SUM(O379:O425)</f>
        <v>0</v>
      </c>
      <c r="P378" s="231"/>
      <c r="Q378" s="231">
        <f>SUM(Q379:Q425)</f>
        <v>0</v>
      </c>
      <c r="R378" s="232"/>
      <c r="S378" s="232"/>
      <c r="T378" s="233"/>
      <c r="U378" s="227"/>
      <c r="V378" s="227">
        <f>SUM(V379:V425)</f>
        <v>0</v>
      </c>
      <c r="W378" s="227"/>
      <c r="X378" s="227"/>
      <c r="Y378" s="227"/>
      <c r="AG378" t="s">
        <v>151</v>
      </c>
    </row>
    <row r="379" spans="1:60" outlineLevel="1" x14ac:dyDescent="0.25">
      <c r="A379" s="235">
        <v>73</v>
      </c>
      <c r="B379" s="236" t="s">
        <v>875</v>
      </c>
      <c r="C379" s="247" t="s">
        <v>876</v>
      </c>
      <c r="D379" s="237" t="s">
        <v>333</v>
      </c>
      <c r="E379" s="238">
        <v>1</v>
      </c>
      <c r="F379" s="239"/>
      <c r="G379" s="240">
        <f>ROUND(E379*F379,2)</f>
        <v>0</v>
      </c>
      <c r="H379" s="239"/>
      <c r="I379" s="240">
        <f>ROUND(E379*H379,2)</f>
        <v>0</v>
      </c>
      <c r="J379" s="239"/>
      <c r="K379" s="240">
        <f>ROUND(E379*J379,2)</f>
        <v>0</v>
      </c>
      <c r="L379" s="240">
        <v>21</v>
      </c>
      <c r="M379" s="240">
        <f>G379*(1+L379/100)</f>
        <v>0</v>
      </c>
      <c r="N379" s="238">
        <v>0</v>
      </c>
      <c r="O379" s="238">
        <f>ROUND(E379*N379,2)</f>
        <v>0</v>
      </c>
      <c r="P379" s="238">
        <v>0</v>
      </c>
      <c r="Q379" s="238">
        <f>ROUND(E379*P379,2)</f>
        <v>0</v>
      </c>
      <c r="R379" s="240"/>
      <c r="S379" s="240" t="s">
        <v>326</v>
      </c>
      <c r="T379" s="241" t="s">
        <v>327</v>
      </c>
      <c r="U379" s="224">
        <v>0</v>
      </c>
      <c r="V379" s="224">
        <f>ROUND(E379*U379,2)</f>
        <v>0</v>
      </c>
      <c r="W379" s="224"/>
      <c r="X379" s="224" t="s">
        <v>158</v>
      </c>
      <c r="Y379" s="224" t="s">
        <v>159</v>
      </c>
      <c r="Z379" s="214"/>
      <c r="AA379" s="214"/>
      <c r="AB379" s="214"/>
      <c r="AC379" s="214"/>
      <c r="AD379" s="214"/>
      <c r="AE379" s="214"/>
      <c r="AF379" s="214"/>
      <c r="AG379" s="214" t="s">
        <v>179</v>
      </c>
      <c r="AH379" s="214"/>
      <c r="AI379" s="214"/>
      <c r="AJ379" s="214"/>
      <c r="AK379" s="214"/>
      <c r="AL379" s="214"/>
      <c r="AM379" s="214"/>
      <c r="AN379" s="214"/>
      <c r="AO379" s="214"/>
      <c r="AP379" s="214"/>
      <c r="AQ379" s="214"/>
      <c r="AR379" s="214"/>
      <c r="AS379" s="214"/>
      <c r="AT379" s="214"/>
      <c r="AU379" s="214"/>
      <c r="AV379" s="214"/>
      <c r="AW379" s="214"/>
      <c r="AX379" s="214"/>
      <c r="AY379" s="214"/>
      <c r="AZ379" s="214"/>
      <c r="BA379" s="214"/>
      <c r="BB379" s="214"/>
      <c r="BC379" s="214"/>
      <c r="BD379" s="214"/>
      <c r="BE379" s="214"/>
      <c r="BF379" s="214"/>
      <c r="BG379" s="214"/>
      <c r="BH379" s="214"/>
    </row>
    <row r="380" spans="1:60" outlineLevel="2" x14ac:dyDescent="0.25">
      <c r="A380" s="221"/>
      <c r="B380" s="222"/>
      <c r="C380" s="251" t="s">
        <v>876</v>
      </c>
      <c r="D380" s="245"/>
      <c r="E380" s="245"/>
      <c r="F380" s="245"/>
      <c r="G380" s="245"/>
      <c r="H380" s="224"/>
      <c r="I380" s="224"/>
      <c r="J380" s="224"/>
      <c r="K380" s="224"/>
      <c r="L380" s="224"/>
      <c r="M380" s="224"/>
      <c r="N380" s="223"/>
      <c r="O380" s="223"/>
      <c r="P380" s="223"/>
      <c r="Q380" s="223"/>
      <c r="R380" s="224"/>
      <c r="S380" s="224"/>
      <c r="T380" s="224"/>
      <c r="U380" s="224"/>
      <c r="V380" s="224"/>
      <c r="W380" s="224"/>
      <c r="X380" s="224"/>
      <c r="Y380" s="224"/>
      <c r="Z380" s="214"/>
      <c r="AA380" s="214"/>
      <c r="AB380" s="214"/>
      <c r="AC380" s="214"/>
      <c r="AD380" s="214"/>
      <c r="AE380" s="214"/>
      <c r="AF380" s="214"/>
      <c r="AG380" s="214" t="s">
        <v>163</v>
      </c>
      <c r="AH380" s="214"/>
      <c r="AI380" s="214"/>
      <c r="AJ380" s="214"/>
      <c r="AK380" s="214"/>
      <c r="AL380" s="214"/>
      <c r="AM380" s="214"/>
      <c r="AN380" s="214"/>
      <c r="AO380" s="214"/>
      <c r="AP380" s="214"/>
      <c r="AQ380" s="214"/>
      <c r="AR380" s="214"/>
      <c r="AS380" s="214"/>
      <c r="AT380" s="214"/>
      <c r="AU380" s="214"/>
      <c r="AV380" s="214"/>
      <c r="AW380" s="214"/>
      <c r="AX380" s="214"/>
      <c r="AY380" s="214"/>
      <c r="AZ380" s="214"/>
      <c r="BA380" s="214"/>
      <c r="BB380" s="214"/>
      <c r="BC380" s="214"/>
      <c r="BD380" s="214"/>
      <c r="BE380" s="214"/>
      <c r="BF380" s="214"/>
      <c r="BG380" s="214"/>
      <c r="BH380" s="214"/>
    </row>
    <row r="381" spans="1:60" outlineLevel="3" x14ac:dyDescent="0.25">
      <c r="A381" s="221"/>
      <c r="B381" s="222"/>
      <c r="C381" s="249" t="s">
        <v>877</v>
      </c>
      <c r="D381" s="243"/>
      <c r="E381" s="243"/>
      <c r="F381" s="243"/>
      <c r="G381" s="243"/>
      <c r="H381" s="224"/>
      <c r="I381" s="224"/>
      <c r="J381" s="224"/>
      <c r="K381" s="224"/>
      <c r="L381" s="224"/>
      <c r="M381" s="224"/>
      <c r="N381" s="223"/>
      <c r="O381" s="223"/>
      <c r="P381" s="223"/>
      <c r="Q381" s="223"/>
      <c r="R381" s="224"/>
      <c r="S381" s="224"/>
      <c r="T381" s="224"/>
      <c r="U381" s="224"/>
      <c r="V381" s="224"/>
      <c r="W381" s="224"/>
      <c r="X381" s="224"/>
      <c r="Y381" s="224"/>
      <c r="Z381" s="214"/>
      <c r="AA381" s="214"/>
      <c r="AB381" s="214"/>
      <c r="AC381" s="214"/>
      <c r="AD381" s="214"/>
      <c r="AE381" s="214"/>
      <c r="AF381" s="214"/>
      <c r="AG381" s="214" t="s">
        <v>163</v>
      </c>
      <c r="AH381" s="214"/>
      <c r="AI381" s="214"/>
      <c r="AJ381" s="214"/>
      <c r="AK381" s="214"/>
      <c r="AL381" s="214"/>
      <c r="AM381" s="214"/>
      <c r="AN381" s="214"/>
      <c r="AO381" s="214"/>
      <c r="AP381" s="214"/>
      <c r="AQ381" s="214"/>
      <c r="AR381" s="214"/>
      <c r="AS381" s="214"/>
      <c r="AT381" s="214"/>
      <c r="AU381" s="214"/>
      <c r="AV381" s="214"/>
      <c r="AW381" s="214"/>
      <c r="AX381" s="214"/>
      <c r="AY381" s="214"/>
      <c r="AZ381" s="214"/>
      <c r="BA381" s="214"/>
      <c r="BB381" s="214"/>
      <c r="BC381" s="214"/>
      <c r="BD381" s="214"/>
      <c r="BE381" s="214"/>
      <c r="BF381" s="214"/>
      <c r="BG381" s="214"/>
      <c r="BH381" s="214"/>
    </row>
    <row r="382" spans="1:60" outlineLevel="1" x14ac:dyDescent="0.25">
      <c r="A382" s="235">
        <v>74</v>
      </c>
      <c r="B382" s="236" t="s">
        <v>878</v>
      </c>
      <c r="C382" s="247" t="s">
        <v>879</v>
      </c>
      <c r="D382" s="237" t="s">
        <v>333</v>
      </c>
      <c r="E382" s="238">
        <v>1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38">
        <v>0</v>
      </c>
      <c r="O382" s="238">
        <f>ROUND(E382*N382,2)</f>
        <v>0</v>
      </c>
      <c r="P382" s="238">
        <v>0</v>
      </c>
      <c r="Q382" s="238">
        <f>ROUND(E382*P382,2)</f>
        <v>0</v>
      </c>
      <c r="R382" s="240"/>
      <c r="S382" s="240" t="s">
        <v>326</v>
      </c>
      <c r="T382" s="241" t="s">
        <v>327</v>
      </c>
      <c r="U382" s="224">
        <v>0</v>
      </c>
      <c r="V382" s="224">
        <f>ROUND(E382*U382,2)</f>
        <v>0</v>
      </c>
      <c r="W382" s="224"/>
      <c r="X382" s="224" t="s">
        <v>158</v>
      </c>
      <c r="Y382" s="224" t="s">
        <v>159</v>
      </c>
      <c r="Z382" s="214"/>
      <c r="AA382" s="214"/>
      <c r="AB382" s="214"/>
      <c r="AC382" s="214"/>
      <c r="AD382" s="214"/>
      <c r="AE382" s="214"/>
      <c r="AF382" s="214"/>
      <c r="AG382" s="214" t="s">
        <v>179</v>
      </c>
      <c r="AH382" s="214"/>
      <c r="AI382" s="214"/>
      <c r="AJ382" s="214"/>
      <c r="AK382" s="214"/>
      <c r="AL382" s="214"/>
      <c r="AM382" s="214"/>
      <c r="AN382" s="214"/>
      <c r="AO382" s="214"/>
      <c r="AP382" s="214"/>
      <c r="AQ382" s="214"/>
      <c r="AR382" s="214"/>
      <c r="AS382" s="214"/>
      <c r="AT382" s="214"/>
      <c r="AU382" s="214"/>
      <c r="AV382" s="214"/>
      <c r="AW382" s="214"/>
      <c r="AX382" s="214"/>
      <c r="AY382" s="214"/>
      <c r="AZ382" s="214"/>
      <c r="BA382" s="214"/>
      <c r="BB382" s="214"/>
      <c r="BC382" s="214"/>
      <c r="BD382" s="214"/>
      <c r="BE382" s="214"/>
      <c r="BF382" s="214"/>
      <c r="BG382" s="214"/>
      <c r="BH382" s="214"/>
    </row>
    <row r="383" spans="1:60" outlineLevel="2" x14ac:dyDescent="0.25">
      <c r="A383" s="221"/>
      <c r="B383" s="222"/>
      <c r="C383" s="251" t="s">
        <v>879</v>
      </c>
      <c r="D383" s="245"/>
      <c r="E383" s="245"/>
      <c r="F383" s="245"/>
      <c r="G383" s="245"/>
      <c r="H383" s="224"/>
      <c r="I383" s="224"/>
      <c r="J383" s="224"/>
      <c r="K383" s="224"/>
      <c r="L383" s="224"/>
      <c r="M383" s="224"/>
      <c r="N383" s="223"/>
      <c r="O383" s="223"/>
      <c r="P383" s="223"/>
      <c r="Q383" s="223"/>
      <c r="R383" s="224"/>
      <c r="S383" s="224"/>
      <c r="T383" s="224"/>
      <c r="U383" s="224"/>
      <c r="V383" s="224"/>
      <c r="W383" s="224"/>
      <c r="X383" s="224"/>
      <c r="Y383" s="224"/>
      <c r="Z383" s="214"/>
      <c r="AA383" s="214"/>
      <c r="AB383" s="214"/>
      <c r="AC383" s="214"/>
      <c r="AD383" s="214"/>
      <c r="AE383" s="214"/>
      <c r="AF383" s="214"/>
      <c r="AG383" s="214" t="s">
        <v>163</v>
      </c>
      <c r="AH383" s="214"/>
      <c r="AI383" s="214"/>
      <c r="AJ383" s="214"/>
      <c r="AK383" s="214"/>
      <c r="AL383" s="214"/>
      <c r="AM383" s="214"/>
      <c r="AN383" s="214"/>
      <c r="AO383" s="214"/>
      <c r="AP383" s="214"/>
      <c r="AQ383" s="214"/>
      <c r="AR383" s="214"/>
      <c r="AS383" s="214"/>
      <c r="AT383" s="214"/>
      <c r="AU383" s="214"/>
      <c r="AV383" s="214"/>
      <c r="AW383" s="214"/>
      <c r="AX383" s="214"/>
      <c r="AY383" s="214"/>
      <c r="AZ383" s="214"/>
      <c r="BA383" s="214"/>
      <c r="BB383" s="214"/>
      <c r="BC383" s="214"/>
      <c r="BD383" s="214"/>
      <c r="BE383" s="214"/>
      <c r="BF383" s="214"/>
      <c r="BG383" s="214"/>
      <c r="BH383" s="214"/>
    </row>
    <row r="384" spans="1:60" outlineLevel="3" x14ac:dyDescent="0.25">
      <c r="A384" s="221"/>
      <c r="B384" s="222"/>
      <c r="C384" s="249" t="s">
        <v>880</v>
      </c>
      <c r="D384" s="243"/>
      <c r="E384" s="243"/>
      <c r="F384" s="243"/>
      <c r="G384" s="243"/>
      <c r="H384" s="224"/>
      <c r="I384" s="224"/>
      <c r="J384" s="224"/>
      <c r="K384" s="224"/>
      <c r="L384" s="224"/>
      <c r="M384" s="224"/>
      <c r="N384" s="223"/>
      <c r="O384" s="223"/>
      <c r="P384" s="223"/>
      <c r="Q384" s="223"/>
      <c r="R384" s="224"/>
      <c r="S384" s="224"/>
      <c r="T384" s="224"/>
      <c r="U384" s="224"/>
      <c r="V384" s="224"/>
      <c r="W384" s="224"/>
      <c r="X384" s="224"/>
      <c r="Y384" s="224"/>
      <c r="Z384" s="214"/>
      <c r="AA384" s="214"/>
      <c r="AB384" s="214"/>
      <c r="AC384" s="214"/>
      <c r="AD384" s="214"/>
      <c r="AE384" s="214"/>
      <c r="AF384" s="214"/>
      <c r="AG384" s="214" t="s">
        <v>163</v>
      </c>
      <c r="AH384" s="214"/>
      <c r="AI384" s="214"/>
      <c r="AJ384" s="214"/>
      <c r="AK384" s="214"/>
      <c r="AL384" s="214"/>
      <c r="AM384" s="214"/>
      <c r="AN384" s="214"/>
      <c r="AO384" s="214"/>
      <c r="AP384" s="214"/>
      <c r="AQ384" s="214"/>
      <c r="AR384" s="214"/>
      <c r="AS384" s="214"/>
      <c r="AT384" s="214"/>
      <c r="AU384" s="214"/>
      <c r="AV384" s="214"/>
      <c r="AW384" s="214"/>
      <c r="AX384" s="214"/>
      <c r="AY384" s="214"/>
      <c r="AZ384" s="214"/>
      <c r="BA384" s="214"/>
      <c r="BB384" s="214"/>
      <c r="BC384" s="214"/>
      <c r="BD384" s="214"/>
      <c r="BE384" s="214"/>
      <c r="BF384" s="214"/>
      <c r="BG384" s="214"/>
      <c r="BH384" s="214"/>
    </row>
    <row r="385" spans="1:60" outlineLevel="1" x14ac:dyDescent="0.25">
      <c r="A385" s="235">
        <v>75</v>
      </c>
      <c r="B385" s="236" t="s">
        <v>881</v>
      </c>
      <c r="C385" s="247" t="s">
        <v>882</v>
      </c>
      <c r="D385" s="237" t="s">
        <v>333</v>
      </c>
      <c r="E385" s="238">
        <v>1</v>
      </c>
      <c r="F385" s="239"/>
      <c r="G385" s="240">
        <f>ROUND(E385*F385,2)</f>
        <v>0</v>
      </c>
      <c r="H385" s="239"/>
      <c r="I385" s="240">
        <f>ROUND(E385*H385,2)</f>
        <v>0</v>
      </c>
      <c r="J385" s="239"/>
      <c r="K385" s="240">
        <f>ROUND(E385*J385,2)</f>
        <v>0</v>
      </c>
      <c r="L385" s="240">
        <v>21</v>
      </c>
      <c r="M385" s="240">
        <f>G385*(1+L385/100)</f>
        <v>0</v>
      </c>
      <c r="N385" s="238">
        <v>0</v>
      </c>
      <c r="O385" s="238">
        <f>ROUND(E385*N385,2)</f>
        <v>0</v>
      </c>
      <c r="P385" s="238">
        <v>0</v>
      </c>
      <c r="Q385" s="238">
        <f>ROUND(E385*P385,2)</f>
        <v>0</v>
      </c>
      <c r="R385" s="240"/>
      <c r="S385" s="240" t="s">
        <v>326</v>
      </c>
      <c r="T385" s="241" t="s">
        <v>327</v>
      </c>
      <c r="U385" s="224">
        <v>0</v>
      </c>
      <c r="V385" s="224">
        <f>ROUND(E385*U385,2)</f>
        <v>0</v>
      </c>
      <c r="W385" s="224"/>
      <c r="X385" s="224" t="s">
        <v>158</v>
      </c>
      <c r="Y385" s="224" t="s">
        <v>159</v>
      </c>
      <c r="Z385" s="214"/>
      <c r="AA385" s="214"/>
      <c r="AB385" s="214"/>
      <c r="AC385" s="214"/>
      <c r="AD385" s="214"/>
      <c r="AE385" s="214"/>
      <c r="AF385" s="214"/>
      <c r="AG385" s="214" t="s">
        <v>179</v>
      </c>
      <c r="AH385" s="214"/>
      <c r="AI385" s="214"/>
      <c r="AJ385" s="214"/>
      <c r="AK385" s="214"/>
      <c r="AL385" s="214"/>
      <c r="AM385" s="214"/>
      <c r="AN385" s="214"/>
      <c r="AO385" s="214"/>
      <c r="AP385" s="214"/>
      <c r="AQ385" s="214"/>
      <c r="AR385" s="214"/>
      <c r="AS385" s="214"/>
      <c r="AT385" s="214"/>
      <c r="AU385" s="214"/>
      <c r="AV385" s="214"/>
      <c r="AW385" s="214"/>
      <c r="AX385" s="214"/>
      <c r="AY385" s="214"/>
      <c r="AZ385" s="214"/>
      <c r="BA385" s="214"/>
      <c r="BB385" s="214"/>
      <c r="BC385" s="214"/>
      <c r="BD385" s="214"/>
      <c r="BE385" s="214"/>
      <c r="BF385" s="214"/>
      <c r="BG385" s="214"/>
      <c r="BH385" s="214"/>
    </row>
    <row r="386" spans="1:60" outlineLevel="2" x14ac:dyDescent="0.25">
      <c r="A386" s="221"/>
      <c r="B386" s="222"/>
      <c r="C386" s="251" t="s">
        <v>882</v>
      </c>
      <c r="D386" s="245"/>
      <c r="E386" s="245"/>
      <c r="F386" s="245"/>
      <c r="G386" s="245"/>
      <c r="H386" s="224"/>
      <c r="I386" s="224"/>
      <c r="J386" s="224"/>
      <c r="K386" s="224"/>
      <c r="L386" s="224"/>
      <c r="M386" s="224"/>
      <c r="N386" s="223"/>
      <c r="O386" s="223"/>
      <c r="P386" s="223"/>
      <c r="Q386" s="223"/>
      <c r="R386" s="224"/>
      <c r="S386" s="224"/>
      <c r="T386" s="224"/>
      <c r="U386" s="224"/>
      <c r="V386" s="224"/>
      <c r="W386" s="224"/>
      <c r="X386" s="224"/>
      <c r="Y386" s="224"/>
      <c r="Z386" s="214"/>
      <c r="AA386" s="214"/>
      <c r="AB386" s="214"/>
      <c r="AC386" s="214"/>
      <c r="AD386" s="214"/>
      <c r="AE386" s="214"/>
      <c r="AF386" s="214"/>
      <c r="AG386" s="214" t="s">
        <v>163</v>
      </c>
      <c r="AH386" s="214"/>
      <c r="AI386" s="214"/>
      <c r="AJ386" s="214"/>
      <c r="AK386" s="214"/>
      <c r="AL386" s="214"/>
      <c r="AM386" s="214"/>
      <c r="AN386" s="214"/>
      <c r="AO386" s="214"/>
      <c r="AP386" s="214"/>
      <c r="AQ386" s="214"/>
      <c r="AR386" s="214"/>
      <c r="AS386" s="214"/>
      <c r="AT386" s="214"/>
      <c r="AU386" s="214"/>
      <c r="AV386" s="214"/>
      <c r="AW386" s="214"/>
      <c r="AX386" s="214"/>
      <c r="AY386" s="214"/>
      <c r="AZ386" s="214"/>
      <c r="BA386" s="214"/>
      <c r="BB386" s="214"/>
      <c r="BC386" s="214"/>
      <c r="BD386" s="214"/>
      <c r="BE386" s="214"/>
      <c r="BF386" s="214"/>
      <c r="BG386" s="214"/>
      <c r="BH386" s="214"/>
    </row>
    <row r="387" spans="1:60" outlineLevel="3" x14ac:dyDescent="0.25">
      <c r="A387" s="221"/>
      <c r="B387" s="222"/>
      <c r="C387" s="249" t="s">
        <v>883</v>
      </c>
      <c r="D387" s="243"/>
      <c r="E387" s="243"/>
      <c r="F387" s="243"/>
      <c r="G387" s="243"/>
      <c r="H387" s="224"/>
      <c r="I387" s="224"/>
      <c r="J387" s="224"/>
      <c r="K387" s="224"/>
      <c r="L387" s="224"/>
      <c r="M387" s="224"/>
      <c r="N387" s="223"/>
      <c r="O387" s="223"/>
      <c r="P387" s="223"/>
      <c r="Q387" s="223"/>
      <c r="R387" s="224"/>
      <c r="S387" s="224"/>
      <c r="T387" s="224"/>
      <c r="U387" s="224"/>
      <c r="V387" s="224"/>
      <c r="W387" s="224"/>
      <c r="X387" s="224"/>
      <c r="Y387" s="224"/>
      <c r="Z387" s="214"/>
      <c r="AA387" s="214"/>
      <c r="AB387" s="214"/>
      <c r="AC387" s="214"/>
      <c r="AD387" s="214"/>
      <c r="AE387" s="214"/>
      <c r="AF387" s="214"/>
      <c r="AG387" s="214" t="s">
        <v>163</v>
      </c>
      <c r="AH387" s="214"/>
      <c r="AI387" s="214"/>
      <c r="AJ387" s="214"/>
      <c r="AK387" s="214"/>
      <c r="AL387" s="214"/>
      <c r="AM387" s="214"/>
      <c r="AN387" s="214"/>
      <c r="AO387" s="214"/>
      <c r="AP387" s="214"/>
      <c r="AQ387" s="214"/>
      <c r="AR387" s="214"/>
      <c r="AS387" s="214"/>
      <c r="AT387" s="214"/>
      <c r="AU387" s="214"/>
      <c r="AV387" s="214"/>
      <c r="AW387" s="214"/>
      <c r="AX387" s="214"/>
      <c r="AY387" s="214"/>
      <c r="AZ387" s="214"/>
      <c r="BA387" s="214"/>
      <c r="BB387" s="214"/>
      <c r="BC387" s="214"/>
      <c r="BD387" s="214"/>
      <c r="BE387" s="214"/>
      <c r="BF387" s="214"/>
      <c r="BG387" s="214"/>
      <c r="BH387" s="214"/>
    </row>
    <row r="388" spans="1:60" ht="20.399999999999999" outlineLevel="1" x14ac:dyDescent="0.25">
      <c r="A388" s="235">
        <v>76</v>
      </c>
      <c r="B388" s="236" t="s">
        <v>884</v>
      </c>
      <c r="C388" s="247" t="s">
        <v>885</v>
      </c>
      <c r="D388" s="237" t="s">
        <v>325</v>
      </c>
      <c r="E388" s="238">
        <v>1</v>
      </c>
      <c r="F388" s="239"/>
      <c r="G388" s="240">
        <f>ROUND(E388*F388,2)</f>
        <v>0</v>
      </c>
      <c r="H388" s="239"/>
      <c r="I388" s="240">
        <f>ROUND(E388*H388,2)</f>
        <v>0</v>
      </c>
      <c r="J388" s="239"/>
      <c r="K388" s="240">
        <f>ROUND(E388*J388,2)</f>
        <v>0</v>
      </c>
      <c r="L388" s="240">
        <v>21</v>
      </c>
      <c r="M388" s="240">
        <f>G388*(1+L388/100)</f>
        <v>0</v>
      </c>
      <c r="N388" s="238">
        <v>0</v>
      </c>
      <c r="O388" s="238">
        <f>ROUND(E388*N388,2)</f>
        <v>0</v>
      </c>
      <c r="P388" s="238">
        <v>0</v>
      </c>
      <c r="Q388" s="238">
        <f>ROUND(E388*P388,2)</f>
        <v>0</v>
      </c>
      <c r="R388" s="240"/>
      <c r="S388" s="240" t="s">
        <v>326</v>
      </c>
      <c r="T388" s="241" t="s">
        <v>327</v>
      </c>
      <c r="U388" s="224">
        <v>0</v>
      </c>
      <c r="V388" s="224">
        <f>ROUND(E388*U388,2)</f>
        <v>0</v>
      </c>
      <c r="W388" s="224"/>
      <c r="X388" s="224" t="s">
        <v>158</v>
      </c>
      <c r="Y388" s="224" t="s">
        <v>159</v>
      </c>
      <c r="Z388" s="214"/>
      <c r="AA388" s="214"/>
      <c r="AB388" s="214"/>
      <c r="AC388" s="214"/>
      <c r="AD388" s="214"/>
      <c r="AE388" s="214"/>
      <c r="AF388" s="214"/>
      <c r="AG388" s="214" t="s">
        <v>179</v>
      </c>
      <c r="AH388" s="214"/>
      <c r="AI388" s="214"/>
      <c r="AJ388" s="214"/>
      <c r="AK388" s="214"/>
      <c r="AL388" s="214"/>
      <c r="AM388" s="214"/>
      <c r="AN388" s="214"/>
      <c r="AO388" s="214"/>
      <c r="AP388" s="214"/>
      <c r="AQ388" s="214"/>
      <c r="AR388" s="214"/>
      <c r="AS388" s="214"/>
      <c r="AT388" s="214"/>
      <c r="AU388" s="214"/>
      <c r="AV388" s="214"/>
      <c r="AW388" s="214"/>
      <c r="AX388" s="214"/>
      <c r="AY388" s="214"/>
      <c r="AZ388" s="214"/>
      <c r="BA388" s="214"/>
      <c r="BB388" s="214"/>
      <c r="BC388" s="214"/>
      <c r="BD388" s="214"/>
      <c r="BE388" s="214"/>
      <c r="BF388" s="214"/>
      <c r="BG388" s="214"/>
      <c r="BH388" s="214"/>
    </row>
    <row r="389" spans="1:60" ht="21" outlineLevel="2" x14ac:dyDescent="0.25">
      <c r="A389" s="221"/>
      <c r="B389" s="222"/>
      <c r="C389" s="251" t="s">
        <v>886</v>
      </c>
      <c r="D389" s="245"/>
      <c r="E389" s="245"/>
      <c r="F389" s="245"/>
      <c r="G389" s="245"/>
      <c r="H389" s="224"/>
      <c r="I389" s="224"/>
      <c r="J389" s="224"/>
      <c r="K389" s="224"/>
      <c r="L389" s="224"/>
      <c r="M389" s="224"/>
      <c r="N389" s="223"/>
      <c r="O389" s="223"/>
      <c r="P389" s="223"/>
      <c r="Q389" s="223"/>
      <c r="R389" s="224"/>
      <c r="S389" s="224"/>
      <c r="T389" s="224"/>
      <c r="U389" s="224"/>
      <c r="V389" s="224"/>
      <c r="W389" s="224"/>
      <c r="X389" s="224"/>
      <c r="Y389" s="224"/>
      <c r="Z389" s="214"/>
      <c r="AA389" s="214"/>
      <c r="AB389" s="214"/>
      <c r="AC389" s="214"/>
      <c r="AD389" s="214"/>
      <c r="AE389" s="214"/>
      <c r="AF389" s="214"/>
      <c r="AG389" s="214" t="s">
        <v>163</v>
      </c>
      <c r="AH389" s="214"/>
      <c r="AI389" s="214"/>
      <c r="AJ389" s="214"/>
      <c r="AK389" s="214"/>
      <c r="AL389" s="214"/>
      <c r="AM389" s="214"/>
      <c r="AN389" s="214"/>
      <c r="AO389" s="214"/>
      <c r="AP389" s="214"/>
      <c r="AQ389" s="214"/>
      <c r="AR389" s="214"/>
      <c r="AS389" s="214"/>
      <c r="AT389" s="214"/>
      <c r="AU389" s="214"/>
      <c r="AV389" s="214"/>
      <c r="AW389" s="214"/>
      <c r="AX389" s="214"/>
      <c r="AY389" s="214"/>
      <c r="AZ389" s="214"/>
      <c r="BA389" s="244" t="str">
        <f>C389</f>
        <v>Zkoušky a prohlídky elektrických rozvodů a zařízení celková prohlídka, zkoušení, měření a vyhotovení revizní zprávy pro objem montážních prací přes 100 do 500 tisíc Kč</v>
      </c>
      <c r="BB389" s="214"/>
      <c r="BC389" s="214"/>
      <c r="BD389" s="214"/>
      <c r="BE389" s="214"/>
      <c r="BF389" s="214"/>
      <c r="BG389" s="214"/>
      <c r="BH389" s="214"/>
    </row>
    <row r="390" spans="1:60" outlineLevel="3" x14ac:dyDescent="0.25">
      <c r="A390" s="221"/>
      <c r="B390" s="222"/>
      <c r="C390" s="249" t="s">
        <v>887</v>
      </c>
      <c r="D390" s="243"/>
      <c r="E390" s="243"/>
      <c r="F390" s="243"/>
      <c r="G390" s="243"/>
      <c r="H390" s="224"/>
      <c r="I390" s="224"/>
      <c r="J390" s="224"/>
      <c r="K390" s="224"/>
      <c r="L390" s="224"/>
      <c r="M390" s="224"/>
      <c r="N390" s="223"/>
      <c r="O390" s="223"/>
      <c r="P390" s="223"/>
      <c r="Q390" s="223"/>
      <c r="R390" s="224"/>
      <c r="S390" s="224"/>
      <c r="T390" s="224"/>
      <c r="U390" s="224"/>
      <c r="V390" s="224"/>
      <c r="W390" s="224"/>
      <c r="X390" s="224"/>
      <c r="Y390" s="224"/>
      <c r="Z390" s="214"/>
      <c r="AA390" s="214"/>
      <c r="AB390" s="214"/>
      <c r="AC390" s="214"/>
      <c r="AD390" s="214"/>
      <c r="AE390" s="214"/>
      <c r="AF390" s="214"/>
      <c r="AG390" s="214" t="s">
        <v>163</v>
      </c>
      <c r="AH390" s="214"/>
      <c r="AI390" s="214"/>
      <c r="AJ390" s="214"/>
      <c r="AK390" s="214"/>
      <c r="AL390" s="214"/>
      <c r="AM390" s="214"/>
      <c r="AN390" s="214"/>
      <c r="AO390" s="214"/>
      <c r="AP390" s="214"/>
      <c r="AQ390" s="214"/>
      <c r="AR390" s="214"/>
      <c r="AS390" s="214"/>
      <c r="AT390" s="214"/>
      <c r="AU390" s="214"/>
      <c r="AV390" s="214"/>
      <c r="AW390" s="214"/>
      <c r="AX390" s="214"/>
      <c r="AY390" s="214"/>
      <c r="AZ390" s="214"/>
      <c r="BA390" s="214"/>
      <c r="BB390" s="214"/>
      <c r="BC390" s="214"/>
      <c r="BD390" s="214"/>
      <c r="BE390" s="214"/>
      <c r="BF390" s="214"/>
      <c r="BG390" s="214"/>
      <c r="BH390" s="214"/>
    </row>
    <row r="391" spans="1:60" outlineLevel="1" x14ac:dyDescent="0.25">
      <c r="A391" s="235">
        <v>77</v>
      </c>
      <c r="B391" s="236" t="s">
        <v>888</v>
      </c>
      <c r="C391" s="247" t="s">
        <v>889</v>
      </c>
      <c r="D391" s="237" t="s">
        <v>325</v>
      </c>
      <c r="E391" s="238">
        <v>1</v>
      </c>
      <c r="F391" s="239"/>
      <c r="G391" s="240">
        <f>ROUND(E391*F391,2)</f>
        <v>0</v>
      </c>
      <c r="H391" s="239"/>
      <c r="I391" s="240">
        <f>ROUND(E391*H391,2)</f>
        <v>0</v>
      </c>
      <c r="J391" s="239"/>
      <c r="K391" s="240">
        <f>ROUND(E391*J391,2)</f>
        <v>0</v>
      </c>
      <c r="L391" s="240">
        <v>21</v>
      </c>
      <c r="M391" s="240">
        <f>G391*(1+L391/100)</f>
        <v>0</v>
      </c>
      <c r="N391" s="238">
        <v>0</v>
      </c>
      <c r="O391" s="238">
        <f>ROUND(E391*N391,2)</f>
        <v>0</v>
      </c>
      <c r="P391" s="238">
        <v>0</v>
      </c>
      <c r="Q391" s="238">
        <f>ROUND(E391*P391,2)</f>
        <v>0</v>
      </c>
      <c r="R391" s="240"/>
      <c r="S391" s="240" t="s">
        <v>326</v>
      </c>
      <c r="T391" s="241" t="s">
        <v>327</v>
      </c>
      <c r="U391" s="224">
        <v>0</v>
      </c>
      <c r="V391" s="224">
        <f>ROUND(E391*U391,2)</f>
        <v>0</v>
      </c>
      <c r="W391" s="224"/>
      <c r="X391" s="224" t="s">
        <v>158</v>
      </c>
      <c r="Y391" s="224" t="s">
        <v>159</v>
      </c>
      <c r="Z391" s="214"/>
      <c r="AA391" s="214"/>
      <c r="AB391" s="214"/>
      <c r="AC391" s="214"/>
      <c r="AD391" s="214"/>
      <c r="AE391" s="214"/>
      <c r="AF391" s="214"/>
      <c r="AG391" s="214" t="s">
        <v>179</v>
      </c>
      <c r="AH391" s="214"/>
      <c r="AI391" s="214"/>
      <c r="AJ391" s="214"/>
      <c r="AK391" s="214"/>
      <c r="AL391" s="214"/>
      <c r="AM391" s="214"/>
      <c r="AN391" s="214"/>
      <c r="AO391" s="214"/>
      <c r="AP391" s="214"/>
      <c r="AQ391" s="214"/>
      <c r="AR391" s="214"/>
      <c r="AS391" s="214"/>
      <c r="AT391" s="214"/>
      <c r="AU391" s="214"/>
      <c r="AV391" s="214"/>
      <c r="AW391" s="214"/>
      <c r="AX391" s="214"/>
      <c r="AY391" s="214"/>
      <c r="AZ391" s="214"/>
      <c r="BA391" s="214"/>
      <c r="BB391" s="214"/>
      <c r="BC391" s="214"/>
      <c r="BD391" s="214"/>
      <c r="BE391" s="214"/>
      <c r="BF391" s="214"/>
      <c r="BG391" s="214"/>
      <c r="BH391" s="214"/>
    </row>
    <row r="392" spans="1:60" outlineLevel="2" x14ac:dyDescent="0.25">
      <c r="A392" s="221"/>
      <c r="B392" s="222"/>
      <c r="C392" s="251" t="s">
        <v>889</v>
      </c>
      <c r="D392" s="245"/>
      <c r="E392" s="245"/>
      <c r="F392" s="245"/>
      <c r="G392" s="245"/>
      <c r="H392" s="224"/>
      <c r="I392" s="224"/>
      <c r="J392" s="224"/>
      <c r="K392" s="224"/>
      <c r="L392" s="224"/>
      <c r="M392" s="224"/>
      <c r="N392" s="223"/>
      <c r="O392" s="223"/>
      <c r="P392" s="223"/>
      <c r="Q392" s="223"/>
      <c r="R392" s="224"/>
      <c r="S392" s="224"/>
      <c r="T392" s="224"/>
      <c r="U392" s="224"/>
      <c r="V392" s="224"/>
      <c r="W392" s="224"/>
      <c r="X392" s="224"/>
      <c r="Y392" s="224"/>
      <c r="Z392" s="214"/>
      <c r="AA392" s="214"/>
      <c r="AB392" s="214"/>
      <c r="AC392" s="214"/>
      <c r="AD392" s="214"/>
      <c r="AE392" s="214"/>
      <c r="AF392" s="214"/>
      <c r="AG392" s="214" t="s">
        <v>163</v>
      </c>
      <c r="AH392" s="214"/>
      <c r="AI392" s="214"/>
      <c r="AJ392" s="214"/>
      <c r="AK392" s="214"/>
      <c r="AL392" s="214"/>
      <c r="AM392" s="214"/>
      <c r="AN392" s="214"/>
      <c r="AO392" s="214"/>
      <c r="AP392" s="214"/>
      <c r="AQ392" s="214"/>
      <c r="AR392" s="214"/>
      <c r="AS392" s="214"/>
      <c r="AT392" s="214"/>
      <c r="AU392" s="214"/>
      <c r="AV392" s="214"/>
      <c r="AW392" s="214"/>
      <c r="AX392" s="214"/>
      <c r="AY392" s="214"/>
      <c r="AZ392" s="214"/>
      <c r="BA392" s="214"/>
      <c r="BB392" s="214"/>
      <c r="BC392" s="214"/>
      <c r="BD392" s="214"/>
      <c r="BE392" s="214"/>
      <c r="BF392" s="214"/>
      <c r="BG392" s="214"/>
      <c r="BH392" s="214"/>
    </row>
    <row r="393" spans="1:60" outlineLevel="3" x14ac:dyDescent="0.25">
      <c r="A393" s="221"/>
      <c r="B393" s="222"/>
      <c r="C393" s="249" t="s">
        <v>890</v>
      </c>
      <c r="D393" s="243"/>
      <c r="E393" s="243"/>
      <c r="F393" s="243"/>
      <c r="G393" s="243"/>
      <c r="H393" s="224"/>
      <c r="I393" s="224"/>
      <c r="J393" s="224"/>
      <c r="K393" s="224"/>
      <c r="L393" s="224"/>
      <c r="M393" s="224"/>
      <c r="N393" s="223"/>
      <c r="O393" s="223"/>
      <c r="P393" s="223"/>
      <c r="Q393" s="223"/>
      <c r="R393" s="224"/>
      <c r="S393" s="224"/>
      <c r="T393" s="224"/>
      <c r="U393" s="224"/>
      <c r="V393" s="224"/>
      <c r="W393" s="224"/>
      <c r="X393" s="224"/>
      <c r="Y393" s="224"/>
      <c r="Z393" s="214"/>
      <c r="AA393" s="214"/>
      <c r="AB393" s="214"/>
      <c r="AC393" s="214"/>
      <c r="AD393" s="214"/>
      <c r="AE393" s="214"/>
      <c r="AF393" s="214"/>
      <c r="AG393" s="214" t="s">
        <v>163</v>
      </c>
      <c r="AH393" s="214"/>
      <c r="AI393" s="214"/>
      <c r="AJ393" s="214"/>
      <c r="AK393" s="214"/>
      <c r="AL393" s="214"/>
      <c r="AM393" s="214"/>
      <c r="AN393" s="214"/>
      <c r="AO393" s="214"/>
      <c r="AP393" s="214"/>
      <c r="AQ393" s="214"/>
      <c r="AR393" s="214"/>
      <c r="AS393" s="214"/>
      <c r="AT393" s="214"/>
      <c r="AU393" s="214"/>
      <c r="AV393" s="214"/>
      <c r="AW393" s="214"/>
      <c r="AX393" s="214"/>
      <c r="AY393" s="214"/>
      <c r="AZ393" s="214"/>
      <c r="BA393" s="214"/>
      <c r="BB393" s="214"/>
      <c r="BC393" s="214"/>
      <c r="BD393" s="214"/>
      <c r="BE393" s="214"/>
      <c r="BF393" s="214"/>
      <c r="BG393" s="214"/>
      <c r="BH393" s="214"/>
    </row>
    <row r="394" spans="1:60" outlineLevel="2" x14ac:dyDescent="0.25">
      <c r="A394" s="221"/>
      <c r="B394" s="222"/>
      <c r="C394" s="250" t="s">
        <v>891</v>
      </c>
      <c r="D394" s="225"/>
      <c r="E394" s="226"/>
      <c r="F394" s="224"/>
      <c r="G394" s="224"/>
      <c r="H394" s="224"/>
      <c r="I394" s="224"/>
      <c r="J394" s="224"/>
      <c r="K394" s="224"/>
      <c r="L394" s="224"/>
      <c r="M394" s="224"/>
      <c r="N394" s="223"/>
      <c r="O394" s="223"/>
      <c r="P394" s="223"/>
      <c r="Q394" s="223"/>
      <c r="R394" s="224"/>
      <c r="S394" s="224"/>
      <c r="T394" s="224"/>
      <c r="U394" s="224"/>
      <c r="V394" s="224"/>
      <c r="W394" s="224"/>
      <c r="X394" s="224"/>
      <c r="Y394" s="224"/>
      <c r="Z394" s="214"/>
      <c r="AA394" s="214"/>
      <c r="AB394" s="214"/>
      <c r="AC394" s="214"/>
      <c r="AD394" s="214"/>
      <c r="AE394" s="214"/>
      <c r="AF394" s="214"/>
      <c r="AG394" s="214" t="s">
        <v>165</v>
      </c>
      <c r="AH394" s="214">
        <v>0</v>
      </c>
      <c r="AI394" s="214"/>
      <c r="AJ394" s="214"/>
      <c r="AK394" s="214"/>
      <c r="AL394" s="214"/>
      <c r="AM394" s="214"/>
      <c r="AN394" s="214"/>
      <c r="AO394" s="214"/>
      <c r="AP394" s="214"/>
      <c r="AQ394" s="214"/>
      <c r="AR394" s="214"/>
      <c r="AS394" s="214"/>
      <c r="AT394" s="214"/>
      <c r="AU394" s="214"/>
      <c r="AV394" s="214"/>
      <c r="AW394" s="214"/>
      <c r="AX394" s="214"/>
      <c r="AY394" s="214"/>
      <c r="AZ394" s="214"/>
      <c r="BA394" s="214"/>
      <c r="BB394" s="214"/>
      <c r="BC394" s="214"/>
      <c r="BD394" s="214"/>
      <c r="BE394" s="214"/>
      <c r="BF394" s="214"/>
      <c r="BG394" s="214"/>
      <c r="BH394" s="214"/>
    </row>
    <row r="395" spans="1:60" outlineLevel="3" x14ac:dyDescent="0.25">
      <c r="A395" s="221"/>
      <c r="B395" s="222"/>
      <c r="C395" s="250" t="s">
        <v>720</v>
      </c>
      <c r="D395" s="225"/>
      <c r="E395" s="226"/>
      <c r="F395" s="224"/>
      <c r="G395" s="224"/>
      <c r="H395" s="224"/>
      <c r="I395" s="224"/>
      <c r="J395" s="224"/>
      <c r="K395" s="224"/>
      <c r="L395" s="224"/>
      <c r="M395" s="224"/>
      <c r="N395" s="223"/>
      <c r="O395" s="223"/>
      <c r="P395" s="223"/>
      <c r="Q395" s="223"/>
      <c r="R395" s="224"/>
      <c r="S395" s="224"/>
      <c r="T395" s="224"/>
      <c r="U395" s="224"/>
      <c r="V395" s="224"/>
      <c r="W395" s="224"/>
      <c r="X395" s="224"/>
      <c r="Y395" s="224"/>
      <c r="Z395" s="214"/>
      <c r="AA395" s="214"/>
      <c r="AB395" s="214"/>
      <c r="AC395" s="214"/>
      <c r="AD395" s="214"/>
      <c r="AE395" s="214"/>
      <c r="AF395" s="214"/>
      <c r="AG395" s="214" t="s">
        <v>165</v>
      </c>
      <c r="AH395" s="214">
        <v>0</v>
      </c>
      <c r="AI395" s="214"/>
      <c r="AJ395" s="214"/>
      <c r="AK395" s="214"/>
      <c r="AL395" s="214"/>
      <c r="AM395" s="214"/>
      <c r="AN395" s="214"/>
      <c r="AO395" s="214"/>
      <c r="AP395" s="214"/>
      <c r="AQ395" s="214"/>
      <c r="AR395" s="214"/>
      <c r="AS395" s="214"/>
      <c r="AT395" s="214"/>
      <c r="AU395" s="214"/>
      <c r="AV395" s="214"/>
      <c r="AW395" s="214"/>
      <c r="AX395" s="214"/>
      <c r="AY395" s="214"/>
      <c r="AZ395" s="214"/>
      <c r="BA395" s="214"/>
      <c r="BB395" s="214"/>
      <c r="BC395" s="214"/>
      <c r="BD395" s="214"/>
      <c r="BE395" s="214"/>
      <c r="BF395" s="214"/>
      <c r="BG395" s="214"/>
      <c r="BH395" s="214"/>
    </row>
    <row r="396" spans="1:60" outlineLevel="3" x14ac:dyDescent="0.25">
      <c r="A396" s="221"/>
      <c r="B396" s="222"/>
      <c r="C396" s="250" t="s">
        <v>53</v>
      </c>
      <c r="D396" s="225"/>
      <c r="E396" s="226">
        <v>1</v>
      </c>
      <c r="F396" s="224"/>
      <c r="G396" s="224"/>
      <c r="H396" s="224"/>
      <c r="I396" s="224"/>
      <c r="J396" s="224"/>
      <c r="K396" s="224"/>
      <c r="L396" s="224"/>
      <c r="M396" s="224"/>
      <c r="N396" s="223"/>
      <c r="O396" s="223"/>
      <c r="P396" s="223"/>
      <c r="Q396" s="223"/>
      <c r="R396" s="224"/>
      <c r="S396" s="224"/>
      <c r="T396" s="224"/>
      <c r="U396" s="224"/>
      <c r="V396" s="224"/>
      <c r="W396" s="224"/>
      <c r="X396" s="224"/>
      <c r="Y396" s="224"/>
      <c r="Z396" s="214"/>
      <c r="AA396" s="214"/>
      <c r="AB396" s="214"/>
      <c r="AC396" s="214"/>
      <c r="AD396" s="214"/>
      <c r="AE396" s="214"/>
      <c r="AF396" s="214"/>
      <c r="AG396" s="214" t="s">
        <v>165</v>
      </c>
      <c r="AH396" s="214">
        <v>0</v>
      </c>
      <c r="AI396" s="214"/>
      <c r="AJ396" s="214"/>
      <c r="AK396" s="214"/>
      <c r="AL396" s="214"/>
      <c r="AM396" s="214"/>
      <c r="AN396" s="214"/>
      <c r="AO396" s="214"/>
      <c r="AP396" s="214"/>
      <c r="AQ396" s="214"/>
      <c r="AR396" s="214"/>
      <c r="AS396" s="214"/>
      <c r="AT396" s="214"/>
      <c r="AU396" s="214"/>
      <c r="AV396" s="214"/>
      <c r="AW396" s="214"/>
      <c r="AX396" s="214"/>
      <c r="AY396" s="214"/>
      <c r="AZ396" s="214"/>
      <c r="BA396" s="214"/>
      <c r="BB396" s="214"/>
      <c r="BC396" s="214"/>
      <c r="BD396" s="214"/>
      <c r="BE396" s="214"/>
      <c r="BF396" s="214"/>
      <c r="BG396" s="214"/>
      <c r="BH396" s="214"/>
    </row>
    <row r="397" spans="1:60" outlineLevel="1" x14ac:dyDescent="0.25">
      <c r="A397" s="235">
        <v>78</v>
      </c>
      <c r="B397" s="236" t="s">
        <v>892</v>
      </c>
      <c r="C397" s="247" t="s">
        <v>893</v>
      </c>
      <c r="D397" s="237" t="s">
        <v>325</v>
      </c>
      <c r="E397" s="238">
        <v>1</v>
      </c>
      <c r="F397" s="239"/>
      <c r="G397" s="240">
        <f>ROUND(E397*F397,2)</f>
        <v>0</v>
      </c>
      <c r="H397" s="239"/>
      <c r="I397" s="240">
        <f>ROUND(E397*H397,2)</f>
        <v>0</v>
      </c>
      <c r="J397" s="239"/>
      <c r="K397" s="240">
        <f>ROUND(E397*J397,2)</f>
        <v>0</v>
      </c>
      <c r="L397" s="240">
        <v>21</v>
      </c>
      <c r="M397" s="240">
        <f>G397*(1+L397/100)</f>
        <v>0</v>
      </c>
      <c r="N397" s="238">
        <v>0</v>
      </c>
      <c r="O397" s="238">
        <f>ROUND(E397*N397,2)</f>
        <v>0</v>
      </c>
      <c r="P397" s="238">
        <v>0</v>
      </c>
      <c r="Q397" s="238">
        <f>ROUND(E397*P397,2)</f>
        <v>0</v>
      </c>
      <c r="R397" s="240"/>
      <c r="S397" s="240" t="s">
        <v>326</v>
      </c>
      <c r="T397" s="241" t="s">
        <v>327</v>
      </c>
      <c r="U397" s="224">
        <v>0</v>
      </c>
      <c r="V397" s="224">
        <f>ROUND(E397*U397,2)</f>
        <v>0</v>
      </c>
      <c r="W397" s="224"/>
      <c r="X397" s="224" t="s">
        <v>158</v>
      </c>
      <c r="Y397" s="224" t="s">
        <v>159</v>
      </c>
      <c r="Z397" s="214"/>
      <c r="AA397" s="214"/>
      <c r="AB397" s="214"/>
      <c r="AC397" s="214"/>
      <c r="AD397" s="214"/>
      <c r="AE397" s="214"/>
      <c r="AF397" s="214"/>
      <c r="AG397" s="214" t="s">
        <v>179</v>
      </c>
      <c r="AH397" s="214"/>
      <c r="AI397" s="214"/>
      <c r="AJ397" s="214"/>
      <c r="AK397" s="214"/>
      <c r="AL397" s="214"/>
      <c r="AM397" s="214"/>
      <c r="AN397" s="214"/>
      <c r="AO397" s="214"/>
      <c r="AP397" s="214"/>
      <c r="AQ397" s="214"/>
      <c r="AR397" s="214"/>
      <c r="AS397" s="214"/>
      <c r="AT397" s="214"/>
      <c r="AU397" s="214"/>
      <c r="AV397" s="214"/>
      <c r="AW397" s="214"/>
      <c r="AX397" s="214"/>
      <c r="AY397" s="214"/>
      <c r="AZ397" s="214"/>
      <c r="BA397" s="214"/>
      <c r="BB397" s="214"/>
      <c r="BC397" s="214"/>
      <c r="BD397" s="214"/>
      <c r="BE397" s="214"/>
      <c r="BF397" s="214"/>
      <c r="BG397" s="214"/>
      <c r="BH397" s="214"/>
    </row>
    <row r="398" spans="1:60" outlineLevel="2" x14ac:dyDescent="0.25">
      <c r="A398" s="221"/>
      <c r="B398" s="222"/>
      <c r="C398" s="251" t="s">
        <v>894</v>
      </c>
      <c r="D398" s="245"/>
      <c r="E398" s="245"/>
      <c r="F398" s="245"/>
      <c r="G398" s="245"/>
      <c r="H398" s="224"/>
      <c r="I398" s="224"/>
      <c r="J398" s="224"/>
      <c r="K398" s="224"/>
      <c r="L398" s="224"/>
      <c r="M398" s="224"/>
      <c r="N398" s="223"/>
      <c r="O398" s="223"/>
      <c r="P398" s="223"/>
      <c r="Q398" s="223"/>
      <c r="R398" s="224"/>
      <c r="S398" s="224"/>
      <c r="T398" s="224"/>
      <c r="U398" s="224"/>
      <c r="V398" s="224"/>
      <c r="W398" s="224"/>
      <c r="X398" s="224"/>
      <c r="Y398" s="224"/>
      <c r="Z398" s="214"/>
      <c r="AA398" s="214"/>
      <c r="AB398" s="214"/>
      <c r="AC398" s="214"/>
      <c r="AD398" s="214"/>
      <c r="AE398" s="214"/>
      <c r="AF398" s="214"/>
      <c r="AG398" s="214" t="s">
        <v>163</v>
      </c>
      <c r="AH398" s="214"/>
      <c r="AI398" s="214"/>
      <c r="AJ398" s="214"/>
      <c r="AK398" s="214"/>
      <c r="AL398" s="214"/>
      <c r="AM398" s="214"/>
      <c r="AN398" s="214"/>
      <c r="AO398" s="214"/>
      <c r="AP398" s="214"/>
      <c r="AQ398" s="214"/>
      <c r="AR398" s="214"/>
      <c r="AS398" s="214"/>
      <c r="AT398" s="214"/>
      <c r="AU398" s="214"/>
      <c r="AV398" s="214"/>
      <c r="AW398" s="214"/>
      <c r="AX398" s="214"/>
      <c r="AY398" s="214"/>
      <c r="AZ398" s="214"/>
      <c r="BA398" s="214"/>
      <c r="BB398" s="214"/>
      <c r="BC398" s="214"/>
      <c r="BD398" s="214"/>
      <c r="BE398" s="214"/>
      <c r="BF398" s="214"/>
      <c r="BG398" s="214"/>
      <c r="BH398" s="214"/>
    </row>
    <row r="399" spans="1:60" outlineLevel="3" x14ac:dyDescent="0.25">
      <c r="A399" s="221"/>
      <c r="B399" s="222"/>
      <c r="C399" s="249" t="s">
        <v>895</v>
      </c>
      <c r="D399" s="243"/>
      <c r="E399" s="243"/>
      <c r="F399" s="243"/>
      <c r="G399" s="243"/>
      <c r="H399" s="224"/>
      <c r="I399" s="224"/>
      <c r="J399" s="224"/>
      <c r="K399" s="224"/>
      <c r="L399" s="224"/>
      <c r="M399" s="224"/>
      <c r="N399" s="223"/>
      <c r="O399" s="223"/>
      <c r="P399" s="223"/>
      <c r="Q399" s="223"/>
      <c r="R399" s="224"/>
      <c r="S399" s="224"/>
      <c r="T399" s="224"/>
      <c r="U399" s="224"/>
      <c r="V399" s="224"/>
      <c r="W399" s="224"/>
      <c r="X399" s="224"/>
      <c r="Y399" s="224"/>
      <c r="Z399" s="214"/>
      <c r="AA399" s="214"/>
      <c r="AB399" s="214"/>
      <c r="AC399" s="214"/>
      <c r="AD399" s="214"/>
      <c r="AE399" s="214"/>
      <c r="AF399" s="214"/>
      <c r="AG399" s="214" t="s">
        <v>163</v>
      </c>
      <c r="AH399" s="214"/>
      <c r="AI399" s="214"/>
      <c r="AJ399" s="214"/>
      <c r="AK399" s="214"/>
      <c r="AL399" s="214"/>
      <c r="AM399" s="214"/>
      <c r="AN399" s="214"/>
      <c r="AO399" s="214"/>
      <c r="AP399" s="214"/>
      <c r="AQ399" s="214"/>
      <c r="AR399" s="214"/>
      <c r="AS399" s="214"/>
      <c r="AT399" s="214"/>
      <c r="AU399" s="214"/>
      <c r="AV399" s="214"/>
      <c r="AW399" s="214"/>
      <c r="AX399" s="214"/>
      <c r="AY399" s="214"/>
      <c r="AZ399" s="214"/>
      <c r="BA399" s="214"/>
      <c r="BB399" s="214"/>
      <c r="BC399" s="214"/>
      <c r="BD399" s="214"/>
      <c r="BE399" s="214"/>
      <c r="BF399" s="214"/>
      <c r="BG399" s="214"/>
      <c r="BH399" s="214"/>
    </row>
    <row r="400" spans="1:60" outlineLevel="2" x14ac:dyDescent="0.25">
      <c r="A400" s="221"/>
      <c r="B400" s="222"/>
      <c r="C400" s="250" t="s">
        <v>896</v>
      </c>
      <c r="D400" s="225"/>
      <c r="E400" s="226"/>
      <c r="F400" s="224"/>
      <c r="G400" s="224"/>
      <c r="H400" s="224"/>
      <c r="I400" s="224"/>
      <c r="J400" s="224"/>
      <c r="K400" s="224"/>
      <c r="L400" s="224"/>
      <c r="M400" s="224"/>
      <c r="N400" s="223"/>
      <c r="O400" s="223"/>
      <c r="P400" s="223"/>
      <c r="Q400" s="223"/>
      <c r="R400" s="224"/>
      <c r="S400" s="224"/>
      <c r="T400" s="224"/>
      <c r="U400" s="224"/>
      <c r="V400" s="224"/>
      <c r="W400" s="224"/>
      <c r="X400" s="224"/>
      <c r="Y400" s="224"/>
      <c r="Z400" s="214"/>
      <c r="AA400" s="214"/>
      <c r="AB400" s="214"/>
      <c r="AC400" s="214"/>
      <c r="AD400" s="214"/>
      <c r="AE400" s="214"/>
      <c r="AF400" s="214"/>
      <c r="AG400" s="214" t="s">
        <v>165</v>
      </c>
      <c r="AH400" s="214">
        <v>0</v>
      </c>
      <c r="AI400" s="214"/>
      <c r="AJ400" s="214"/>
      <c r="AK400" s="214"/>
      <c r="AL400" s="214"/>
      <c r="AM400" s="214"/>
      <c r="AN400" s="214"/>
      <c r="AO400" s="214"/>
      <c r="AP400" s="214"/>
      <c r="AQ400" s="214"/>
      <c r="AR400" s="214"/>
      <c r="AS400" s="214"/>
      <c r="AT400" s="214"/>
      <c r="AU400" s="214"/>
      <c r="AV400" s="214"/>
      <c r="AW400" s="214"/>
      <c r="AX400" s="214"/>
      <c r="AY400" s="214"/>
      <c r="AZ400" s="214"/>
      <c r="BA400" s="214"/>
      <c r="BB400" s="214"/>
      <c r="BC400" s="214"/>
      <c r="BD400" s="214"/>
      <c r="BE400" s="214"/>
      <c r="BF400" s="214"/>
      <c r="BG400" s="214"/>
      <c r="BH400" s="214"/>
    </row>
    <row r="401" spans="1:60" outlineLevel="3" x14ac:dyDescent="0.25">
      <c r="A401" s="221"/>
      <c r="B401" s="222"/>
      <c r="C401" s="250" t="s">
        <v>720</v>
      </c>
      <c r="D401" s="225"/>
      <c r="E401" s="226"/>
      <c r="F401" s="224"/>
      <c r="G401" s="224"/>
      <c r="H401" s="224"/>
      <c r="I401" s="224"/>
      <c r="J401" s="224"/>
      <c r="K401" s="224"/>
      <c r="L401" s="224"/>
      <c r="M401" s="224"/>
      <c r="N401" s="223"/>
      <c r="O401" s="223"/>
      <c r="P401" s="223"/>
      <c r="Q401" s="223"/>
      <c r="R401" s="224"/>
      <c r="S401" s="224"/>
      <c r="T401" s="224"/>
      <c r="U401" s="224"/>
      <c r="V401" s="224"/>
      <c r="W401" s="224"/>
      <c r="X401" s="224"/>
      <c r="Y401" s="224"/>
      <c r="Z401" s="214"/>
      <c r="AA401" s="214"/>
      <c r="AB401" s="214"/>
      <c r="AC401" s="214"/>
      <c r="AD401" s="214"/>
      <c r="AE401" s="214"/>
      <c r="AF401" s="214"/>
      <c r="AG401" s="214" t="s">
        <v>165</v>
      </c>
      <c r="AH401" s="214">
        <v>0</v>
      </c>
      <c r="AI401" s="214"/>
      <c r="AJ401" s="214"/>
      <c r="AK401" s="214"/>
      <c r="AL401" s="214"/>
      <c r="AM401" s="214"/>
      <c r="AN401" s="214"/>
      <c r="AO401" s="214"/>
      <c r="AP401" s="214"/>
      <c r="AQ401" s="214"/>
      <c r="AR401" s="214"/>
      <c r="AS401" s="214"/>
      <c r="AT401" s="214"/>
      <c r="AU401" s="214"/>
      <c r="AV401" s="214"/>
      <c r="AW401" s="214"/>
      <c r="AX401" s="214"/>
      <c r="AY401" s="214"/>
      <c r="AZ401" s="214"/>
      <c r="BA401" s="214"/>
      <c r="BB401" s="214"/>
      <c r="BC401" s="214"/>
      <c r="BD401" s="214"/>
      <c r="BE401" s="214"/>
      <c r="BF401" s="214"/>
      <c r="BG401" s="214"/>
      <c r="BH401" s="214"/>
    </row>
    <row r="402" spans="1:60" outlineLevel="3" x14ac:dyDescent="0.25">
      <c r="A402" s="221"/>
      <c r="B402" s="222"/>
      <c r="C402" s="250" t="s">
        <v>53</v>
      </c>
      <c r="D402" s="225"/>
      <c r="E402" s="226">
        <v>1</v>
      </c>
      <c r="F402" s="224"/>
      <c r="G402" s="224"/>
      <c r="H402" s="224"/>
      <c r="I402" s="224"/>
      <c r="J402" s="224"/>
      <c r="K402" s="224"/>
      <c r="L402" s="224"/>
      <c r="M402" s="224"/>
      <c r="N402" s="223"/>
      <c r="O402" s="223"/>
      <c r="P402" s="223"/>
      <c r="Q402" s="223"/>
      <c r="R402" s="224"/>
      <c r="S402" s="224"/>
      <c r="T402" s="224"/>
      <c r="U402" s="224"/>
      <c r="V402" s="224"/>
      <c r="W402" s="224"/>
      <c r="X402" s="224"/>
      <c r="Y402" s="224"/>
      <c r="Z402" s="214"/>
      <c r="AA402" s="214"/>
      <c r="AB402" s="214"/>
      <c r="AC402" s="214"/>
      <c r="AD402" s="214"/>
      <c r="AE402" s="214"/>
      <c r="AF402" s="214"/>
      <c r="AG402" s="214" t="s">
        <v>165</v>
      </c>
      <c r="AH402" s="214">
        <v>0</v>
      </c>
      <c r="AI402" s="214"/>
      <c r="AJ402" s="214"/>
      <c r="AK402" s="214"/>
      <c r="AL402" s="214"/>
      <c r="AM402" s="214"/>
      <c r="AN402" s="214"/>
      <c r="AO402" s="214"/>
      <c r="AP402" s="214"/>
      <c r="AQ402" s="214"/>
      <c r="AR402" s="214"/>
      <c r="AS402" s="214"/>
      <c r="AT402" s="214"/>
      <c r="AU402" s="214"/>
      <c r="AV402" s="214"/>
      <c r="AW402" s="214"/>
      <c r="AX402" s="214"/>
      <c r="AY402" s="214"/>
      <c r="AZ402" s="214"/>
      <c r="BA402" s="214"/>
      <c r="BB402" s="214"/>
      <c r="BC402" s="214"/>
      <c r="BD402" s="214"/>
      <c r="BE402" s="214"/>
      <c r="BF402" s="214"/>
      <c r="BG402" s="214"/>
      <c r="BH402" s="214"/>
    </row>
    <row r="403" spans="1:60" ht="20.399999999999999" outlineLevel="1" x14ac:dyDescent="0.25">
      <c r="A403" s="235">
        <v>79</v>
      </c>
      <c r="B403" s="236" t="s">
        <v>897</v>
      </c>
      <c r="C403" s="247" t="s">
        <v>898</v>
      </c>
      <c r="D403" s="237" t="s">
        <v>325</v>
      </c>
      <c r="E403" s="238">
        <v>1</v>
      </c>
      <c r="F403" s="239"/>
      <c r="G403" s="240">
        <f>ROUND(E403*F403,2)</f>
        <v>0</v>
      </c>
      <c r="H403" s="239"/>
      <c r="I403" s="240">
        <f>ROUND(E403*H403,2)</f>
        <v>0</v>
      </c>
      <c r="J403" s="239"/>
      <c r="K403" s="240">
        <f>ROUND(E403*J403,2)</f>
        <v>0</v>
      </c>
      <c r="L403" s="240">
        <v>21</v>
      </c>
      <c r="M403" s="240">
        <f>G403*(1+L403/100)</f>
        <v>0</v>
      </c>
      <c r="N403" s="238">
        <v>0</v>
      </c>
      <c r="O403" s="238">
        <f>ROUND(E403*N403,2)</f>
        <v>0</v>
      </c>
      <c r="P403" s="238">
        <v>0</v>
      </c>
      <c r="Q403" s="238">
        <f>ROUND(E403*P403,2)</f>
        <v>0</v>
      </c>
      <c r="R403" s="240"/>
      <c r="S403" s="240" t="s">
        <v>326</v>
      </c>
      <c r="T403" s="241" t="s">
        <v>327</v>
      </c>
      <c r="U403" s="224">
        <v>0</v>
      </c>
      <c r="V403" s="224">
        <f>ROUND(E403*U403,2)</f>
        <v>0</v>
      </c>
      <c r="W403" s="224"/>
      <c r="X403" s="224" t="s">
        <v>158</v>
      </c>
      <c r="Y403" s="224" t="s">
        <v>159</v>
      </c>
      <c r="Z403" s="214"/>
      <c r="AA403" s="214"/>
      <c r="AB403" s="214"/>
      <c r="AC403" s="214"/>
      <c r="AD403" s="214"/>
      <c r="AE403" s="214"/>
      <c r="AF403" s="214"/>
      <c r="AG403" s="214" t="s">
        <v>179</v>
      </c>
      <c r="AH403" s="214"/>
      <c r="AI403" s="214"/>
      <c r="AJ403" s="214"/>
      <c r="AK403" s="214"/>
      <c r="AL403" s="214"/>
      <c r="AM403" s="214"/>
      <c r="AN403" s="214"/>
      <c r="AO403" s="214"/>
      <c r="AP403" s="214"/>
      <c r="AQ403" s="214"/>
      <c r="AR403" s="214"/>
      <c r="AS403" s="214"/>
      <c r="AT403" s="214"/>
      <c r="AU403" s="214"/>
      <c r="AV403" s="214"/>
      <c r="AW403" s="214"/>
      <c r="AX403" s="214"/>
      <c r="AY403" s="214"/>
      <c r="AZ403" s="214"/>
      <c r="BA403" s="214"/>
      <c r="BB403" s="214"/>
      <c r="BC403" s="214"/>
      <c r="BD403" s="214"/>
      <c r="BE403" s="214"/>
      <c r="BF403" s="214"/>
      <c r="BG403" s="214"/>
      <c r="BH403" s="214"/>
    </row>
    <row r="404" spans="1:60" ht="21" outlineLevel="2" x14ac:dyDescent="0.25">
      <c r="A404" s="221"/>
      <c r="B404" s="222"/>
      <c r="C404" s="251" t="s">
        <v>899</v>
      </c>
      <c r="D404" s="245"/>
      <c r="E404" s="245"/>
      <c r="F404" s="245"/>
      <c r="G404" s="245"/>
      <c r="H404" s="224"/>
      <c r="I404" s="224"/>
      <c r="J404" s="224"/>
      <c r="K404" s="224"/>
      <c r="L404" s="224"/>
      <c r="M404" s="224"/>
      <c r="N404" s="223"/>
      <c r="O404" s="223"/>
      <c r="P404" s="223"/>
      <c r="Q404" s="223"/>
      <c r="R404" s="224"/>
      <c r="S404" s="224"/>
      <c r="T404" s="224"/>
      <c r="U404" s="224"/>
      <c r="V404" s="224"/>
      <c r="W404" s="224"/>
      <c r="X404" s="224"/>
      <c r="Y404" s="224"/>
      <c r="Z404" s="214"/>
      <c r="AA404" s="214"/>
      <c r="AB404" s="214"/>
      <c r="AC404" s="214"/>
      <c r="AD404" s="214"/>
      <c r="AE404" s="214"/>
      <c r="AF404" s="214"/>
      <c r="AG404" s="214" t="s">
        <v>163</v>
      </c>
      <c r="AH404" s="214"/>
      <c r="AI404" s="214"/>
      <c r="AJ404" s="214"/>
      <c r="AK404" s="214"/>
      <c r="AL404" s="214"/>
      <c r="AM404" s="214"/>
      <c r="AN404" s="214"/>
      <c r="AO404" s="214"/>
      <c r="AP404" s="214"/>
      <c r="AQ404" s="214"/>
      <c r="AR404" s="214"/>
      <c r="AS404" s="214"/>
      <c r="AT404" s="214"/>
      <c r="AU404" s="214"/>
      <c r="AV404" s="214"/>
      <c r="AW404" s="214"/>
      <c r="AX404" s="214"/>
      <c r="AY404" s="214"/>
      <c r="AZ404" s="214"/>
      <c r="BA404" s="244" t="str">
        <f>C404</f>
        <v>Manipulace na stávajícím vedení vypnutí vedení (hlavním spínačem) se zajištěním proti nedovolenému zapnutí, s vyzkoušením vypnutého stavu vedení, zavěšením výstražné tabulky na zapínací mechanizmus (přístroj) s pozdějším opětovným zapnutím</v>
      </c>
      <c r="BB404" s="214"/>
      <c r="BC404" s="214"/>
      <c r="BD404" s="214"/>
      <c r="BE404" s="214"/>
      <c r="BF404" s="214"/>
      <c r="BG404" s="214"/>
      <c r="BH404" s="214"/>
    </row>
    <row r="405" spans="1:60" outlineLevel="3" x14ac:dyDescent="0.25">
      <c r="A405" s="221"/>
      <c r="B405" s="222"/>
      <c r="C405" s="249" t="s">
        <v>900</v>
      </c>
      <c r="D405" s="243"/>
      <c r="E405" s="243"/>
      <c r="F405" s="243"/>
      <c r="G405" s="243"/>
      <c r="H405" s="224"/>
      <c r="I405" s="224"/>
      <c r="J405" s="224"/>
      <c r="K405" s="224"/>
      <c r="L405" s="224"/>
      <c r="M405" s="224"/>
      <c r="N405" s="223"/>
      <c r="O405" s="223"/>
      <c r="P405" s="223"/>
      <c r="Q405" s="223"/>
      <c r="R405" s="224"/>
      <c r="S405" s="224"/>
      <c r="T405" s="224"/>
      <c r="U405" s="224"/>
      <c r="V405" s="224"/>
      <c r="W405" s="224"/>
      <c r="X405" s="224"/>
      <c r="Y405" s="224"/>
      <c r="Z405" s="214"/>
      <c r="AA405" s="214"/>
      <c r="AB405" s="214"/>
      <c r="AC405" s="214"/>
      <c r="AD405" s="214"/>
      <c r="AE405" s="214"/>
      <c r="AF405" s="214"/>
      <c r="AG405" s="214" t="s">
        <v>163</v>
      </c>
      <c r="AH405" s="214"/>
      <c r="AI405" s="214"/>
      <c r="AJ405" s="214"/>
      <c r="AK405" s="214"/>
      <c r="AL405" s="214"/>
      <c r="AM405" s="214"/>
      <c r="AN405" s="214"/>
      <c r="AO405" s="214"/>
      <c r="AP405" s="214"/>
      <c r="AQ405" s="214"/>
      <c r="AR405" s="214"/>
      <c r="AS405" s="214"/>
      <c r="AT405" s="214"/>
      <c r="AU405" s="214"/>
      <c r="AV405" s="214"/>
      <c r="AW405" s="214"/>
      <c r="AX405" s="214"/>
      <c r="AY405" s="214"/>
      <c r="AZ405" s="214"/>
      <c r="BA405" s="214"/>
      <c r="BB405" s="214"/>
      <c r="BC405" s="214"/>
      <c r="BD405" s="214"/>
      <c r="BE405" s="214"/>
      <c r="BF405" s="214"/>
      <c r="BG405" s="214"/>
      <c r="BH405" s="214"/>
    </row>
    <row r="406" spans="1:60" outlineLevel="1" x14ac:dyDescent="0.25">
      <c r="A406" s="235">
        <v>80</v>
      </c>
      <c r="B406" s="236" t="s">
        <v>901</v>
      </c>
      <c r="C406" s="247" t="s">
        <v>902</v>
      </c>
      <c r="D406" s="237" t="s">
        <v>903</v>
      </c>
      <c r="E406" s="238">
        <v>0.04</v>
      </c>
      <c r="F406" s="239"/>
      <c r="G406" s="240">
        <f>ROUND(E406*F406,2)</f>
        <v>0</v>
      </c>
      <c r="H406" s="239"/>
      <c r="I406" s="240">
        <f>ROUND(E406*H406,2)</f>
        <v>0</v>
      </c>
      <c r="J406" s="239"/>
      <c r="K406" s="240">
        <f>ROUND(E406*J406,2)</f>
        <v>0</v>
      </c>
      <c r="L406" s="240">
        <v>21</v>
      </c>
      <c r="M406" s="240">
        <f>G406*(1+L406/100)</f>
        <v>0</v>
      </c>
      <c r="N406" s="238">
        <v>8.8000000000000005E-3</v>
      </c>
      <c r="O406" s="238">
        <f>ROUND(E406*N406,2)</f>
        <v>0</v>
      </c>
      <c r="P406" s="238">
        <v>0</v>
      </c>
      <c r="Q406" s="238">
        <f>ROUND(E406*P406,2)</f>
        <v>0</v>
      </c>
      <c r="R406" s="240"/>
      <c r="S406" s="240" t="s">
        <v>326</v>
      </c>
      <c r="T406" s="241" t="s">
        <v>327</v>
      </c>
      <c r="U406" s="224">
        <v>0</v>
      </c>
      <c r="V406" s="224">
        <f>ROUND(E406*U406,2)</f>
        <v>0</v>
      </c>
      <c r="W406" s="224"/>
      <c r="X406" s="224" t="s">
        <v>158</v>
      </c>
      <c r="Y406" s="224" t="s">
        <v>159</v>
      </c>
      <c r="Z406" s="214"/>
      <c r="AA406" s="214"/>
      <c r="AB406" s="214"/>
      <c r="AC406" s="214"/>
      <c r="AD406" s="214"/>
      <c r="AE406" s="214"/>
      <c r="AF406" s="214"/>
      <c r="AG406" s="214" t="s">
        <v>179</v>
      </c>
      <c r="AH406" s="214"/>
      <c r="AI406" s="214"/>
      <c r="AJ406" s="214"/>
      <c r="AK406" s="214"/>
      <c r="AL406" s="214"/>
      <c r="AM406" s="214"/>
      <c r="AN406" s="214"/>
      <c r="AO406" s="214"/>
      <c r="AP406" s="214"/>
      <c r="AQ406" s="214"/>
      <c r="AR406" s="214"/>
      <c r="AS406" s="214"/>
      <c r="AT406" s="214"/>
      <c r="AU406" s="214"/>
      <c r="AV406" s="214"/>
      <c r="AW406" s="214"/>
      <c r="AX406" s="214"/>
      <c r="AY406" s="214"/>
      <c r="AZ406" s="214"/>
      <c r="BA406" s="214"/>
      <c r="BB406" s="214"/>
      <c r="BC406" s="214"/>
      <c r="BD406" s="214"/>
      <c r="BE406" s="214"/>
      <c r="BF406" s="214"/>
      <c r="BG406" s="214"/>
      <c r="BH406" s="214"/>
    </row>
    <row r="407" spans="1:60" outlineLevel="2" x14ac:dyDescent="0.25">
      <c r="A407" s="221"/>
      <c r="B407" s="222"/>
      <c r="C407" s="251" t="s">
        <v>904</v>
      </c>
      <c r="D407" s="245"/>
      <c r="E407" s="245"/>
      <c r="F407" s="245"/>
      <c r="G407" s="245"/>
      <c r="H407" s="224"/>
      <c r="I407" s="224"/>
      <c r="J407" s="224"/>
      <c r="K407" s="224"/>
      <c r="L407" s="224"/>
      <c r="M407" s="224"/>
      <c r="N407" s="223"/>
      <c r="O407" s="223"/>
      <c r="P407" s="223"/>
      <c r="Q407" s="223"/>
      <c r="R407" s="224"/>
      <c r="S407" s="224"/>
      <c r="T407" s="224"/>
      <c r="U407" s="224"/>
      <c r="V407" s="224"/>
      <c r="W407" s="224"/>
      <c r="X407" s="224"/>
      <c r="Y407" s="224"/>
      <c r="Z407" s="214"/>
      <c r="AA407" s="214"/>
      <c r="AB407" s="214"/>
      <c r="AC407" s="214"/>
      <c r="AD407" s="214"/>
      <c r="AE407" s="214"/>
      <c r="AF407" s="214"/>
      <c r="AG407" s="214" t="s">
        <v>163</v>
      </c>
      <c r="AH407" s="214"/>
      <c r="AI407" s="214"/>
      <c r="AJ407" s="214"/>
      <c r="AK407" s="214"/>
      <c r="AL407" s="214"/>
      <c r="AM407" s="214"/>
      <c r="AN407" s="214"/>
      <c r="AO407" s="214"/>
      <c r="AP407" s="214"/>
      <c r="AQ407" s="214"/>
      <c r="AR407" s="214"/>
      <c r="AS407" s="214"/>
      <c r="AT407" s="214"/>
      <c r="AU407" s="214"/>
      <c r="AV407" s="214"/>
      <c r="AW407" s="214"/>
      <c r="AX407" s="214"/>
      <c r="AY407" s="214"/>
      <c r="AZ407" s="214"/>
      <c r="BA407" s="214"/>
      <c r="BB407" s="214"/>
      <c r="BC407" s="214"/>
      <c r="BD407" s="214"/>
      <c r="BE407" s="214"/>
      <c r="BF407" s="214"/>
      <c r="BG407" s="214"/>
      <c r="BH407" s="214"/>
    </row>
    <row r="408" spans="1:60" outlineLevel="3" x14ac:dyDescent="0.25">
      <c r="A408" s="221"/>
      <c r="B408" s="222"/>
      <c r="C408" s="249" t="s">
        <v>905</v>
      </c>
      <c r="D408" s="243"/>
      <c r="E408" s="243"/>
      <c r="F408" s="243"/>
      <c r="G408" s="243"/>
      <c r="H408" s="224"/>
      <c r="I408" s="224"/>
      <c r="J408" s="224"/>
      <c r="K408" s="224"/>
      <c r="L408" s="224"/>
      <c r="M408" s="224"/>
      <c r="N408" s="223"/>
      <c r="O408" s="223"/>
      <c r="P408" s="223"/>
      <c r="Q408" s="223"/>
      <c r="R408" s="224"/>
      <c r="S408" s="224"/>
      <c r="T408" s="224"/>
      <c r="U408" s="224"/>
      <c r="V408" s="224"/>
      <c r="W408" s="224"/>
      <c r="X408" s="224"/>
      <c r="Y408" s="224"/>
      <c r="Z408" s="214"/>
      <c r="AA408" s="214"/>
      <c r="AB408" s="214"/>
      <c r="AC408" s="214"/>
      <c r="AD408" s="214"/>
      <c r="AE408" s="214"/>
      <c r="AF408" s="214"/>
      <c r="AG408" s="214" t="s">
        <v>163</v>
      </c>
      <c r="AH408" s="214"/>
      <c r="AI408" s="214"/>
      <c r="AJ408" s="214"/>
      <c r="AK408" s="214"/>
      <c r="AL408" s="214"/>
      <c r="AM408" s="214"/>
      <c r="AN408" s="214"/>
      <c r="AO408" s="214"/>
      <c r="AP408" s="214"/>
      <c r="AQ408" s="214"/>
      <c r="AR408" s="214"/>
      <c r="AS408" s="214"/>
      <c r="AT408" s="214"/>
      <c r="AU408" s="214"/>
      <c r="AV408" s="214"/>
      <c r="AW408" s="214"/>
      <c r="AX408" s="214"/>
      <c r="AY408" s="214"/>
      <c r="AZ408" s="214"/>
      <c r="BA408" s="214"/>
      <c r="BB408" s="214"/>
      <c r="BC408" s="214"/>
      <c r="BD408" s="214"/>
      <c r="BE408" s="214"/>
      <c r="BF408" s="214"/>
      <c r="BG408" s="214"/>
      <c r="BH408" s="214"/>
    </row>
    <row r="409" spans="1:60" outlineLevel="2" x14ac:dyDescent="0.25">
      <c r="A409" s="221"/>
      <c r="B409" s="222"/>
      <c r="C409" s="250" t="s">
        <v>906</v>
      </c>
      <c r="D409" s="225"/>
      <c r="E409" s="226"/>
      <c r="F409" s="224"/>
      <c r="G409" s="224"/>
      <c r="H409" s="224"/>
      <c r="I409" s="224"/>
      <c r="J409" s="224"/>
      <c r="K409" s="224"/>
      <c r="L409" s="224"/>
      <c r="M409" s="224"/>
      <c r="N409" s="223"/>
      <c r="O409" s="223"/>
      <c r="P409" s="223"/>
      <c r="Q409" s="223"/>
      <c r="R409" s="224"/>
      <c r="S409" s="224"/>
      <c r="T409" s="224"/>
      <c r="U409" s="224"/>
      <c r="V409" s="224"/>
      <c r="W409" s="224"/>
      <c r="X409" s="224"/>
      <c r="Y409" s="224"/>
      <c r="Z409" s="214"/>
      <c r="AA409" s="214"/>
      <c r="AB409" s="214"/>
      <c r="AC409" s="214"/>
      <c r="AD409" s="214"/>
      <c r="AE409" s="214"/>
      <c r="AF409" s="214"/>
      <c r="AG409" s="214" t="s">
        <v>165</v>
      </c>
      <c r="AH409" s="214">
        <v>0</v>
      </c>
      <c r="AI409" s="214"/>
      <c r="AJ409" s="214"/>
      <c r="AK409" s="214"/>
      <c r="AL409" s="214"/>
      <c r="AM409" s="214"/>
      <c r="AN409" s="214"/>
      <c r="AO409" s="214"/>
      <c r="AP409" s="214"/>
      <c r="AQ409" s="214"/>
      <c r="AR409" s="214"/>
      <c r="AS409" s="214"/>
      <c r="AT409" s="214"/>
      <c r="AU409" s="214"/>
      <c r="AV409" s="214"/>
      <c r="AW409" s="214"/>
      <c r="AX409" s="214"/>
      <c r="AY409" s="214"/>
      <c r="AZ409" s="214"/>
      <c r="BA409" s="214"/>
      <c r="BB409" s="214"/>
      <c r="BC409" s="214"/>
      <c r="BD409" s="214"/>
      <c r="BE409" s="214"/>
      <c r="BF409" s="214"/>
      <c r="BG409" s="214"/>
      <c r="BH409" s="214"/>
    </row>
    <row r="410" spans="1:60" outlineLevel="3" x14ac:dyDescent="0.25">
      <c r="A410" s="221"/>
      <c r="B410" s="222"/>
      <c r="C410" s="250" t="s">
        <v>907</v>
      </c>
      <c r="D410" s="225"/>
      <c r="E410" s="226"/>
      <c r="F410" s="224"/>
      <c r="G410" s="224"/>
      <c r="H410" s="224"/>
      <c r="I410" s="224"/>
      <c r="J410" s="224"/>
      <c r="K410" s="224"/>
      <c r="L410" s="224"/>
      <c r="M410" s="224"/>
      <c r="N410" s="223"/>
      <c r="O410" s="223"/>
      <c r="P410" s="223"/>
      <c r="Q410" s="223"/>
      <c r="R410" s="224"/>
      <c r="S410" s="224"/>
      <c r="T410" s="224"/>
      <c r="U410" s="224"/>
      <c r="V410" s="224"/>
      <c r="W410" s="224"/>
      <c r="X410" s="224"/>
      <c r="Y410" s="224"/>
      <c r="Z410" s="214"/>
      <c r="AA410" s="214"/>
      <c r="AB410" s="214"/>
      <c r="AC410" s="214"/>
      <c r="AD410" s="214"/>
      <c r="AE410" s="214"/>
      <c r="AF410" s="214"/>
      <c r="AG410" s="214" t="s">
        <v>165</v>
      </c>
      <c r="AH410" s="214">
        <v>0</v>
      </c>
      <c r="AI410" s="214"/>
      <c r="AJ410" s="214"/>
      <c r="AK410" s="214"/>
      <c r="AL410" s="214"/>
      <c r="AM410" s="214"/>
      <c r="AN410" s="214"/>
      <c r="AO410" s="214"/>
      <c r="AP410" s="214"/>
      <c r="AQ410" s="214"/>
      <c r="AR410" s="214"/>
      <c r="AS410" s="214"/>
      <c r="AT410" s="214"/>
      <c r="AU410" s="214"/>
      <c r="AV410" s="214"/>
      <c r="AW410" s="214"/>
      <c r="AX410" s="214"/>
      <c r="AY410" s="214"/>
      <c r="AZ410" s="214"/>
      <c r="BA410" s="214"/>
      <c r="BB410" s="214"/>
      <c r="BC410" s="214"/>
      <c r="BD410" s="214"/>
      <c r="BE410" s="214"/>
      <c r="BF410" s="214"/>
      <c r="BG410" s="214"/>
      <c r="BH410" s="214"/>
    </row>
    <row r="411" spans="1:60" outlineLevel="3" x14ac:dyDescent="0.25">
      <c r="A411" s="221"/>
      <c r="B411" s="222"/>
      <c r="C411" s="250" t="s">
        <v>908</v>
      </c>
      <c r="D411" s="225"/>
      <c r="E411" s="226">
        <v>0.04</v>
      </c>
      <c r="F411" s="224"/>
      <c r="G411" s="224"/>
      <c r="H411" s="224"/>
      <c r="I411" s="224"/>
      <c r="J411" s="224"/>
      <c r="K411" s="224"/>
      <c r="L411" s="224"/>
      <c r="M411" s="224"/>
      <c r="N411" s="223"/>
      <c r="O411" s="223"/>
      <c r="P411" s="223"/>
      <c r="Q411" s="223"/>
      <c r="R411" s="224"/>
      <c r="S411" s="224"/>
      <c r="T411" s="224"/>
      <c r="U411" s="224"/>
      <c r="V411" s="224"/>
      <c r="W411" s="224"/>
      <c r="X411" s="224"/>
      <c r="Y411" s="224"/>
      <c r="Z411" s="214"/>
      <c r="AA411" s="214"/>
      <c r="AB411" s="214"/>
      <c r="AC411" s="214"/>
      <c r="AD411" s="214"/>
      <c r="AE411" s="214"/>
      <c r="AF411" s="214"/>
      <c r="AG411" s="214" t="s">
        <v>165</v>
      </c>
      <c r="AH411" s="214">
        <v>0</v>
      </c>
      <c r="AI411" s="214"/>
      <c r="AJ411" s="214"/>
      <c r="AK411" s="214"/>
      <c r="AL411" s="214"/>
      <c r="AM411" s="214"/>
      <c r="AN411" s="214"/>
      <c r="AO411" s="214"/>
      <c r="AP411" s="214"/>
      <c r="AQ411" s="214"/>
      <c r="AR411" s="214"/>
      <c r="AS411" s="214"/>
      <c r="AT411" s="214"/>
      <c r="AU411" s="214"/>
      <c r="AV411" s="214"/>
      <c r="AW411" s="214"/>
      <c r="AX411" s="214"/>
      <c r="AY411" s="214"/>
      <c r="AZ411" s="214"/>
      <c r="BA411" s="214"/>
      <c r="BB411" s="214"/>
      <c r="BC411" s="214"/>
      <c r="BD411" s="214"/>
      <c r="BE411" s="214"/>
      <c r="BF411" s="214"/>
      <c r="BG411" s="214"/>
      <c r="BH411" s="214"/>
    </row>
    <row r="412" spans="1:60" outlineLevel="1" x14ac:dyDescent="0.25">
      <c r="A412" s="235">
        <v>81</v>
      </c>
      <c r="B412" s="236" t="s">
        <v>909</v>
      </c>
      <c r="C412" s="247" t="s">
        <v>910</v>
      </c>
      <c r="D412" s="237" t="s">
        <v>903</v>
      </c>
      <c r="E412" s="238">
        <v>0.04</v>
      </c>
      <c r="F412" s="239"/>
      <c r="G412" s="240">
        <f>ROUND(E412*F412,2)</f>
        <v>0</v>
      </c>
      <c r="H412" s="239"/>
      <c r="I412" s="240">
        <f>ROUND(E412*H412,2)</f>
        <v>0</v>
      </c>
      <c r="J412" s="239"/>
      <c r="K412" s="240">
        <f>ROUND(E412*J412,2)</f>
        <v>0</v>
      </c>
      <c r="L412" s="240">
        <v>21</v>
      </c>
      <c r="M412" s="240">
        <f>G412*(1+L412/100)</f>
        <v>0</v>
      </c>
      <c r="N412" s="238">
        <v>9.9000000000000008E-3</v>
      </c>
      <c r="O412" s="238">
        <f>ROUND(E412*N412,2)</f>
        <v>0</v>
      </c>
      <c r="P412" s="238">
        <v>0</v>
      </c>
      <c r="Q412" s="238">
        <f>ROUND(E412*P412,2)</f>
        <v>0</v>
      </c>
      <c r="R412" s="240"/>
      <c r="S412" s="240" t="s">
        <v>326</v>
      </c>
      <c r="T412" s="241" t="s">
        <v>327</v>
      </c>
      <c r="U412" s="224">
        <v>0</v>
      </c>
      <c r="V412" s="224">
        <f>ROUND(E412*U412,2)</f>
        <v>0</v>
      </c>
      <c r="W412" s="224"/>
      <c r="X412" s="224" t="s">
        <v>158</v>
      </c>
      <c r="Y412" s="224" t="s">
        <v>159</v>
      </c>
      <c r="Z412" s="214"/>
      <c r="AA412" s="214"/>
      <c r="AB412" s="214"/>
      <c r="AC412" s="214"/>
      <c r="AD412" s="214"/>
      <c r="AE412" s="214"/>
      <c r="AF412" s="214"/>
      <c r="AG412" s="214" t="s">
        <v>179</v>
      </c>
      <c r="AH412" s="214"/>
      <c r="AI412" s="214"/>
      <c r="AJ412" s="214"/>
      <c r="AK412" s="214"/>
      <c r="AL412" s="214"/>
      <c r="AM412" s="214"/>
      <c r="AN412" s="214"/>
      <c r="AO412" s="214"/>
      <c r="AP412" s="214"/>
      <c r="AQ412" s="214"/>
      <c r="AR412" s="214"/>
      <c r="AS412" s="214"/>
      <c r="AT412" s="214"/>
      <c r="AU412" s="214"/>
      <c r="AV412" s="214"/>
      <c r="AW412" s="214"/>
      <c r="AX412" s="214"/>
      <c r="AY412" s="214"/>
      <c r="AZ412" s="214"/>
      <c r="BA412" s="214"/>
      <c r="BB412" s="214"/>
      <c r="BC412" s="214"/>
      <c r="BD412" s="214"/>
      <c r="BE412" s="214"/>
      <c r="BF412" s="214"/>
      <c r="BG412" s="214"/>
      <c r="BH412" s="214"/>
    </row>
    <row r="413" spans="1:60" outlineLevel="2" x14ac:dyDescent="0.25">
      <c r="A413" s="221"/>
      <c r="B413" s="222"/>
      <c r="C413" s="251" t="s">
        <v>910</v>
      </c>
      <c r="D413" s="245"/>
      <c r="E413" s="245"/>
      <c r="F413" s="245"/>
      <c r="G413" s="245"/>
      <c r="H413" s="224"/>
      <c r="I413" s="224"/>
      <c r="J413" s="224"/>
      <c r="K413" s="224"/>
      <c r="L413" s="224"/>
      <c r="M413" s="224"/>
      <c r="N413" s="223"/>
      <c r="O413" s="223"/>
      <c r="P413" s="223"/>
      <c r="Q413" s="223"/>
      <c r="R413" s="224"/>
      <c r="S413" s="224"/>
      <c r="T413" s="224"/>
      <c r="U413" s="224"/>
      <c r="V413" s="224"/>
      <c r="W413" s="224"/>
      <c r="X413" s="224"/>
      <c r="Y413" s="224"/>
      <c r="Z413" s="214"/>
      <c r="AA413" s="214"/>
      <c r="AB413" s="214"/>
      <c r="AC413" s="214"/>
      <c r="AD413" s="214"/>
      <c r="AE413" s="214"/>
      <c r="AF413" s="214"/>
      <c r="AG413" s="214" t="s">
        <v>163</v>
      </c>
      <c r="AH413" s="214"/>
      <c r="AI413" s="214"/>
      <c r="AJ413" s="214"/>
      <c r="AK413" s="214"/>
      <c r="AL413" s="214"/>
      <c r="AM413" s="214"/>
      <c r="AN413" s="214"/>
      <c r="AO413" s="214"/>
      <c r="AP413" s="214"/>
      <c r="AQ413" s="214"/>
      <c r="AR413" s="214"/>
      <c r="AS413" s="214"/>
      <c r="AT413" s="214"/>
      <c r="AU413" s="214"/>
      <c r="AV413" s="214"/>
      <c r="AW413" s="214"/>
      <c r="AX413" s="214"/>
      <c r="AY413" s="214"/>
      <c r="AZ413" s="214"/>
      <c r="BA413" s="214"/>
      <c r="BB413" s="214"/>
      <c r="BC413" s="214"/>
      <c r="BD413" s="214"/>
      <c r="BE413" s="214"/>
      <c r="BF413" s="214"/>
      <c r="BG413" s="214"/>
      <c r="BH413" s="214"/>
    </row>
    <row r="414" spans="1:60" outlineLevel="3" x14ac:dyDescent="0.25">
      <c r="A414" s="221"/>
      <c r="B414" s="222"/>
      <c r="C414" s="249" t="s">
        <v>911</v>
      </c>
      <c r="D414" s="243"/>
      <c r="E414" s="243"/>
      <c r="F414" s="243"/>
      <c r="G414" s="243"/>
      <c r="H414" s="224"/>
      <c r="I414" s="224"/>
      <c r="J414" s="224"/>
      <c r="K414" s="224"/>
      <c r="L414" s="224"/>
      <c r="M414" s="224"/>
      <c r="N414" s="223"/>
      <c r="O414" s="223"/>
      <c r="P414" s="223"/>
      <c r="Q414" s="223"/>
      <c r="R414" s="224"/>
      <c r="S414" s="224"/>
      <c r="T414" s="224"/>
      <c r="U414" s="224"/>
      <c r="V414" s="224"/>
      <c r="W414" s="224"/>
      <c r="X414" s="224"/>
      <c r="Y414" s="224"/>
      <c r="Z414" s="214"/>
      <c r="AA414" s="214"/>
      <c r="AB414" s="214"/>
      <c r="AC414" s="214"/>
      <c r="AD414" s="214"/>
      <c r="AE414" s="214"/>
      <c r="AF414" s="214"/>
      <c r="AG414" s="214" t="s">
        <v>163</v>
      </c>
      <c r="AH414" s="214"/>
      <c r="AI414" s="214"/>
      <c r="AJ414" s="214"/>
      <c r="AK414" s="214"/>
      <c r="AL414" s="214"/>
      <c r="AM414" s="214"/>
      <c r="AN414" s="214"/>
      <c r="AO414" s="214"/>
      <c r="AP414" s="214"/>
      <c r="AQ414" s="214"/>
      <c r="AR414" s="214"/>
      <c r="AS414" s="214"/>
      <c r="AT414" s="214"/>
      <c r="AU414" s="214"/>
      <c r="AV414" s="214"/>
      <c r="AW414" s="214"/>
      <c r="AX414" s="214"/>
      <c r="AY414" s="214"/>
      <c r="AZ414" s="214"/>
      <c r="BA414" s="214"/>
      <c r="BB414" s="214"/>
      <c r="BC414" s="214"/>
      <c r="BD414" s="214"/>
      <c r="BE414" s="214"/>
      <c r="BF414" s="214"/>
      <c r="BG414" s="214"/>
      <c r="BH414" s="214"/>
    </row>
    <row r="415" spans="1:60" outlineLevel="2" x14ac:dyDescent="0.25">
      <c r="A415" s="221"/>
      <c r="B415" s="222"/>
      <c r="C415" s="250" t="s">
        <v>906</v>
      </c>
      <c r="D415" s="225"/>
      <c r="E415" s="226"/>
      <c r="F415" s="224"/>
      <c r="G415" s="224"/>
      <c r="H415" s="224"/>
      <c r="I415" s="224"/>
      <c r="J415" s="224"/>
      <c r="K415" s="224"/>
      <c r="L415" s="224"/>
      <c r="M415" s="224"/>
      <c r="N415" s="223"/>
      <c r="O415" s="223"/>
      <c r="P415" s="223"/>
      <c r="Q415" s="223"/>
      <c r="R415" s="224"/>
      <c r="S415" s="224"/>
      <c r="T415" s="224"/>
      <c r="U415" s="224"/>
      <c r="V415" s="224"/>
      <c r="W415" s="224"/>
      <c r="X415" s="224"/>
      <c r="Y415" s="224"/>
      <c r="Z415" s="214"/>
      <c r="AA415" s="214"/>
      <c r="AB415" s="214"/>
      <c r="AC415" s="214"/>
      <c r="AD415" s="214"/>
      <c r="AE415" s="214"/>
      <c r="AF415" s="214"/>
      <c r="AG415" s="214" t="s">
        <v>165</v>
      </c>
      <c r="AH415" s="214">
        <v>0</v>
      </c>
      <c r="AI415" s="214"/>
      <c r="AJ415" s="214"/>
      <c r="AK415" s="214"/>
      <c r="AL415" s="214"/>
      <c r="AM415" s="214"/>
      <c r="AN415" s="214"/>
      <c r="AO415" s="214"/>
      <c r="AP415" s="214"/>
      <c r="AQ415" s="214"/>
      <c r="AR415" s="214"/>
      <c r="AS415" s="214"/>
      <c r="AT415" s="214"/>
      <c r="AU415" s="214"/>
      <c r="AV415" s="214"/>
      <c r="AW415" s="214"/>
      <c r="AX415" s="214"/>
      <c r="AY415" s="214"/>
      <c r="AZ415" s="214"/>
      <c r="BA415" s="214"/>
      <c r="BB415" s="214"/>
      <c r="BC415" s="214"/>
      <c r="BD415" s="214"/>
      <c r="BE415" s="214"/>
      <c r="BF415" s="214"/>
      <c r="BG415" s="214"/>
      <c r="BH415" s="214"/>
    </row>
    <row r="416" spans="1:60" outlineLevel="3" x14ac:dyDescent="0.25">
      <c r="A416" s="221"/>
      <c r="B416" s="222"/>
      <c r="C416" s="250" t="s">
        <v>907</v>
      </c>
      <c r="D416" s="225"/>
      <c r="E416" s="226"/>
      <c r="F416" s="224"/>
      <c r="G416" s="224"/>
      <c r="H416" s="224"/>
      <c r="I416" s="224"/>
      <c r="J416" s="224"/>
      <c r="K416" s="224"/>
      <c r="L416" s="224"/>
      <c r="M416" s="224"/>
      <c r="N416" s="223"/>
      <c r="O416" s="223"/>
      <c r="P416" s="223"/>
      <c r="Q416" s="223"/>
      <c r="R416" s="224"/>
      <c r="S416" s="224"/>
      <c r="T416" s="224"/>
      <c r="U416" s="224"/>
      <c r="V416" s="224"/>
      <c r="W416" s="224"/>
      <c r="X416" s="224"/>
      <c r="Y416" s="224"/>
      <c r="Z416" s="214"/>
      <c r="AA416" s="214"/>
      <c r="AB416" s="214"/>
      <c r="AC416" s="214"/>
      <c r="AD416" s="214"/>
      <c r="AE416" s="214"/>
      <c r="AF416" s="214"/>
      <c r="AG416" s="214" t="s">
        <v>165</v>
      </c>
      <c r="AH416" s="214">
        <v>0</v>
      </c>
      <c r="AI416" s="214"/>
      <c r="AJ416" s="214"/>
      <c r="AK416" s="214"/>
      <c r="AL416" s="214"/>
      <c r="AM416" s="214"/>
      <c r="AN416" s="214"/>
      <c r="AO416" s="214"/>
      <c r="AP416" s="214"/>
      <c r="AQ416" s="214"/>
      <c r="AR416" s="214"/>
      <c r="AS416" s="214"/>
      <c r="AT416" s="214"/>
      <c r="AU416" s="214"/>
      <c r="AV416" s="214"/>
      <c r="AW416" s="214"/>
      <c r="AX416" s="214"/>
      <c r="AY416" s="214"/>
      <c r="AZ416" s="214"/>
      <c r="BA416" s="214"/>
      <c r="BB416" s="214"/>
      <c r="BC416" s="214"/>
      <c r="BD416" s="214"/>
      <c r="BE416" s="214"/>
      <c r="BF416" s="214"/>
      <c r="BG416" s="214"/>
      <c r="BH416" s="214"/>
    </row>
    <row r="417" spans="1:60" outlineLevel="3" x14ac:dyDescent="0.25">
      <c r="A417" s="221"/>
      <c r="B417" s="222"/>
      <c r="C417" s="250" t="s">
        <v>908</v>
      </c>
      <c r="D417" s="225"/>
      <c r="E417" s="226">
        <v>0.04</v>
      </c>
      <c r="F417" s="224"/>
      <c r="G417" s="224"/>
      <c r="H417" s="224"/>
      <c r="I417" s="224"/>
      <c r="J417" s="224"/>
      <c r="K417" s="224"/>
      <c r="L417" s="224"/>
      <c r="M417" s="224"/>
      <c r="N417" s="223"/>
      <c r="O417" s="223"/>
      <c r="P417" s="223"/>
      <c r="Q417" s="223"/>
      <c r="R417" s="224"/>
      <c r="S417" s="224"/>
      <c r="T417" s="224"/>
      <c r="U417" s="224"/>
      <c r="V417" s="224"/>
      <c r="W417" s="224"/>
      <c r="X417" s="224"/>
      <c r="Y417" s="224"/>
      <c r="Z417" s="214"/>
      <c r="AA417" s="214"/>
      <c r="AB417" s="214"/>
      <c r="AC417" s="214"/>
      <c r="AD417" s="214"/>
      <c r="AE417" s="214"/>
      <c r="AF417" s="214"/>
      <c r="AG417" s="214" t="s">
        <v>165</v>
      </c>
      <c r="AH417" s="214">
        <v>0</v>
      </c>
      <c r="AI417" s="214"/>
      <c r="AJ417" s="214"/>
      <c r="AK417" s="214"/>
      <c r="AL417" s="214"/>
      <c r="AM417" s="214"/>
      <c r="AN417" s="214"/>
      <c r="AO417" s="214"/>
      <c r="AP417" s="214"/>
      <c r="AQ417" s="214"/>
      <c r="AR417" s="214"/>
      <c r="AS417" s="214"/>
      <c r="AT417" s="214"/>
      <c r="AU417" s="214"/>
      <c r="AV417" s="214"/>
      <c r="AW417" s="214"/>
      <c r="AX417" s="214"/>
      <c r="AY417" s="214"/>
      <c r="AZ417" s="214"/>
      <c r="BA417" s="214"/>
      <c r="BB417" s="214"/>
      <c r="BC417" s="214"/>
      <c r="BD417" s="214"/>
      <c r="BE417" s="214"/>
      <c r="BF417" s="214"/>
      <c r="BG417" s="214"/>
      <c r="BH417" s="214"/>
    </row>
    <row r="418" spans="1:60" outlineLevel="1" x14ac:dyDescent="0.25">
      <c r="A418" s="235">
        <v>82</v>
      </c>
      <c r="B418" s="236" t="s">
        <v>912</v>
      </c>
      <c r="C418" s="247" t="s">
        <v>913</v>
      </c>
      <c r="D418" s="237" t="s">
        <v>914</v>
      </c>
      <c r="E418" s="238">
        <v>1</v>
      </c>
      <c r="F418" s="239"/>
      <c r="G418" s="240">
        <f>ROUND(E418*F418,2)</f>
        <v>0</v>
      </c>
      <c r="H418" s="239"/>
      <c r="I418" s="240">
        <f>ROUND(E418*H418,2)</f>
        <v>0</v>
      </c>
      <c r="J418" s="239"/>
      <c r="K418" s="240">
        <f>ROUND(E418*J418,2)</f>
        <v>0</v>
      </c>
      <c r="L418" s="240">
        <v>21</v>
      </c>
      <c r="M418" s="240">
        <f>G418*(1+L418/100)</f>
        <v>0</v>
      </c>
      <c r="N418" s="238">
        <v>0</v>
      </c>
      <c r="O418" s="238">
        <f>ROUND(E418*N418,2)</f>
        <v>0</v>
      </c>
      <c r="P418" s="238">
        <v>0</v>
      </c>
      <c r="Q418" s="238">
        <f>ROUND(E418*P418,2)</f>
        <v>0</v>
      </c>
      <c r="R418" s="240"/>
      <c r="S418" s="240" t="s">
        <v>326</v>
      </c>
      <c r="T418" s="241" t="s">
        <v>327</v>
      </c>
      <c r="U418" s="224">
        <v>0</v>
      </c>
      <c r="V418" s="224">
        <f>ROUND(E418*U418,2)</f>
        <v>0</v>
      </c>
      <c r="W418" s="224"/>
      <c r="X418" s="224" t="s">
        <v>158</v>
      </c>
      <c r="Y418" s="224" t="s">
        <v>159</v>
      </c>
      <c r="Z418" s="214"/>
      <c r="AA418" s="214"/>
      <c r="AB418" s="214"/>
      <c r="AC418" s="214"/>
      <c r="AD418" s="214"/>
      <c r="AE418" s="214"/>
      <c r="AF418" s="214"/>
      <c r="AG418" s="214" t="s">
        <v>179</v>
      </c>
      <c r="AH418" s="214"/>
      <c r="AI418" s="214"/>
      <c r="AJ418" s="214"/>
      <c r="AK418" s="214"/>
      <c r="AL418" s="214"/>
      <c r="AM418" s="214"/>
      <c r="AN418" s="214"/>
      <c r="AO418" s="214"/>
      <c r="AP418" s="214"/>
      <c r="AQ418" s="214"/>
      <c r="AR418" s="214"/>
      <c r="AS418" s="214"/>
      <c r="AT418" s="214"/>
      <c r="AU418" s="214"/>
      <c r="AV418" s="214"/>
      <c r="AW418" s="214"/>
      <c r="AX418" s="214"/>
      <c r="AY418" s="214"/>
      <c r="AZ418" s="214"/>
      <c r="BA418" s="214"/>
      <c r="BB418" s="214"/>
      <c r="BC418" s="214"/>
      <c r="BD418" s="214"/>
      <c r="BE418" s="214"/>
      <c r="BF418" s="214"/>
      <c r="BG418" s="214"/>
      <c r="BH418" s="214"/>
    </row>
    <row r="419" spans="1:60" outlineLevel="2" x14ac:dyDescent="0.25">
      <c r="A419" s="221"/>
      <c r="B419" s="222"/>
      <c r="C419" s="251" t="s">
        <v>913</v>
      </c>
      <c r="D419" s="245"/>
      <c r="E419" s="245"/>
      <c r="F419" s="245"/>
      <c r="G419" s="245"/>
      <c r="H419" s="224"/>
      <c r="I419" s="224"/>
      <c r="J419" s="224"/>
      <c r="K419" s="224"/>
      <c r="L419" s="224"/>
      <c r="M419" s="224"/>
      <c r="N419" s="223"/>
      <c r="O419" s="223"/>
      <c r="P419" s="223"/>
      <c r="Q419" s="223"/>
      <c r="R419" s="224"/>
      <c r="S419" s="224"/>
      <c r="T419" s="224"/>
      <c r="U419" s="224"/>
      <c r="V419" s="224"/>
      <c r="W419" s="224"/>
      <c r="X419" s="224"/>
      <c r="Y419" s="224"/>
      <c r="Z419" s="214"/>
      <c r="AA419" s="214"/>
      <c r="AB419" s="214"/>
      <c r="AC419" s="214"/>
      <c r="AD419" s="214"/>
      <c r="AE419" s="214"/>
      <c r="AF419" s="214"/>
      <c r="AG419" s="214" t="s">
        <v>163</v>
      </c>
      <c r="AH419" s="214"/>
      <c r="AI419" s="214"/>
      <c r="AJ419" s="214"/>
      <c r="AK419" s="214"/>
      <c r="AL419" s="214"/>
      <c r="AM419" s="214"/>
      <c r="AN419" s="214"/>
      <c r="AO419" s="214"/>
      <c r="AP419" s="214"/>
      <c r="AQ419" s="214"/>
      <c r="AR419" s="214"/>
      <c r="AS419" s="214"/>
      <c r="AT419" s="214"/>
      <c r="AU419" s="214"/>
      <c r="AV419" s="214"/>
      <c r="AW419" s="214"/>
      <c r="AX419" s="214"/>
      <c r="AY419" s="214"/>
      <c r="AZ419" s="214"/>
      <c r="BA419" s="214"/>
      <c r="BB419" s="214"/>
      <c r="BC419" s="214"/>
      <c r="BD419" s="214"/>
      <c r="BE419" s="214"/>
      <c r="BF419" s="214"/>
      <c r="BG419" s="214"/>
      <c r="BH419" s="214"/>
    </row>
    <row r="420" spans="1:60" outlineLevel="2" x14ac:dyDescent="0.25">
      <c r="A420" s="221"/>
      <c r="B420" s="222"/>
      <c r="C420" s="250" t="s">
        <v>720</v>
      </c>
      <c r="D420" s="225"/>
      <c r="E420" s="226"/>
      <c r="F420" s="224"/>
      <c r="G420" s="224"/>
      <c r="H420" s="224"/>
      <c r="I420" s="224"/>
      <c r="J420" s="224"/>
      <c r="K420" s="224"/>
      <c r="L420" s="224"/>
      <c r="M420" s="224"/>
      <c r="N420" s="223"/>
      <c r="O420" s="223"/>
      <c r="P420" s="223"/>
      <c r="Q420" s="223"/>
      <c r="R420" s="224"/>
      <c r="S420" s="224"/>
      <c r="T420" s="224"/>
      <c r="U420" s="224"/>
      <c r="V420" s="224"/>
      <c r="W420" s="224"/>
      <c r="X420" s="224"/>
      <c r="Y420" s="224"/>
      <c r="Z420" s="214"/>
      <c r="AA420" s="214"/>
      <c r="AB420" s="214"/>
      <c r="AC420" s="214"/>
      <c r="AD420" s="214"/>
      <c r="AE420" s="214"/>
      <c r="AF420" s="214"/>
      <c r="AG420" s="214" t="s">
        <v>165</v>
      </c>
      <c r="AH420" s="214">
        <v>0</v>
      </c>
      <c r="AI420" s="214"/>
      <c r="AJ420" s="214"/>
      <c r="AK420" s="214"/>
      <c r="AL420" s="214"/>
      <c r="AM420" s="214"/>
      <c r="AN420" s="214"/>
      <c r="AO420" s="214"/>
      <c r="AP420" s="214"/>
      <c r="AQ420" s="214"/>
      <c r="AR420" s="214"/>
      <c r="AS420" s="214"/>
      <c r="AT420" s="214"/>
      <c r="AU420" s="214"/>
      <c r="AV420" s="214"/>
      <c r="AW420" s="214"/>
      <c r="AX420" s="214"/>
      <c r="AY420" s="214"/>
      <c r="AZ420" s="214"/>
      <c r="BA420" s="214"/>
      <c r="BB420" s="214"/>
      <c r="BC420" s="214"/>
      <c r="BD420" s="214"/>
      <c r="BE420" s="214"/>
      <c r="BF420" s="214"/>
      <c r="BG420" s="214"/>
      <c r="BH420" s="214"/>
    </row>
    <row r="421" spans="1:60" outlineLevel="3" x14ac:dyDescent="0.25">
      <c r="A421" s="221"/>
      <c r="B421" s="222"/>
      <c r="C421" s="250" t="s">
        <v>915</v>
      </c>
      <c r="D421" s="225"/>
      <c r="E421" s="226"/>
      <c r="F421" s="224"/>
      <c r="G421" s="224"/>
      <c r="H421" s="224"/>
      <c r="I421" s="224"/>
      <c r="J421" s="224"/>
      <c r="K421" s="224"/>
      <c r="L421" s="224"/>
      <c r="M421" s="224"/>
      <c r="N421" s="223"/>
      <c r="O421" s="223"/>
      <c r="P421" s="223"/>
      <c r="Q421" s="223"/>
      <c r="R421" s="224"/>
      <c r="S421" s="224"/>
      <c r="T421" s="224"/>
      <c r="U421" s="224"/>
      <c r="V421" s="224"/>
      <c r="W421" s="224"/>
      <c r="X421" s="224"/>
      <c r="Y421" s="224"/>
      <c r="Z421" s="214"/>
      <c r="AA421" s="214"/>
      <c r="AB421" s="214"/>
      <c r="AC421" s="214"/>
      <c r="AD421" s="214"/>
      <c r="AE421" s="214"/>
      <c r="AF421" s="214"/>
      <c r="AG421" s="214" t="s">
        <v>165</v>
      </c>
      <c r="AH421" s="214">
        <v>0</v>
      </c>
      <c r="AI421" s="214"/>
      <c r="AJ421" s="214"/>
      <c r="AK421" s="214"/>
      <c r="AL421" s="214"/>
      <c r="AM421" s="214"/>
      <c r="AN421" s="214"/>
      <c r="AO421" s="214"/>
      <c r="AP421" s="214"/>
      <c r="AQ421" s="214"/>
      <c r="AR421" s="214"/>
      <c r="AS421" s="214"/>
      <c r="AT421" s="214"/>
      <c r="AU421" s="214"/>
      <c r="AV421" s="214"/>
      <c r="AW421" s="214"/>
      <c r="AX421" s="214"/>
      <c r="AY421" s="214"/>
      <c r="AZ421" s="214"/>
      <c r="BA421" s="214"/>
      <c r="BB421" s="214"/>
      <c r="BC421" s="214"/>
      <c r="BD421" s="214"/>
      <c r="BE421" s="214"/>
      <c r="BF421" s="214"/>
      <c r="BG421" s="214"/>
      <c r="BH421" s="214"/>
    </row>
    <row r="422" spans="1:60" outlineLevel="3" x14ac:dyDescent="0.25">
      <c r="A422" s="221"/>
      <c r="B422" s="222"/>
      <c r="C422" s="250" t="s">
        <v>916</v>
      </c>
      <c r="D422" s="225"/>
      <c r="E422" s="226"/>
      <c r="F422" s="224"/>
      <c r="G422" s="224"/>
      <c r="H422" s="224"/>
      <c r="I422" s="224"/>
      <c r="J422" s="224"/>
      <c r="K422" s="224"/>
      <c r="L422" s="224"/>
      <c r="M422" s="224"/>
      <c r="N422" s="223"/>
      <c r="O422" s="223"/>
      <c r="P422" s="223"/>
      <c r="Q422" s="223"/>
      <c r="R422" s="224"/>
      <c r="S422" s="224"/>
      <c r="T422" s="224"/>
      <c r="U422" s="224"/>
      <c r="V422" s="224"/>
      <c r="W422" s="224"/>
      <c r="X422" s="224"/>
      <c r="Y422" s="224"/>
      <c r="Z422" s="214"/>
      <c r="AA422" s="214"/>
      <c r="AB422" s="214"/>
      <c r="AC422" s="214"/>
      <c r="AD422" s="214"/>
      <c r="AE422" s="214"/>
      <c r="AF422" s="214"/>
      <c r="AG422" s="214" t="s">
        <v>165</v>
      </c>
      <c r="AH422" s="214">
        <v>0</v>
      </c>
      <c r="AI422" s="214"/>
      <c r="AJ422" s="214"/>
      <c r="AK422" s="214"/>
      <c r="AL422" s="214"/>
      <c r="AM422" s="214"/>
      <c r="AN422" s="214"/>
      <c r="AO422" s="214"/>
      <c r="AP422" s="214"/>
      <c r="AQ422" s="214"/>
      <c r="AR422" s="214"/>
      <c r="AS422" s="214"/>
      <c r="AT422" s="214"/>
      <c r="AU422" s="214"/>
      <c r="AV422" s="214"/>
      <c r="AW422" s="214"/>
      <c r="AX422" s="214"/>
      <c r="AY422" s="214"/>
      <c r="AZ422" s="214"/>
      <c r="BA422" s="214"/>
      <c r="BB422" s="214"/>
      <c r="BC422" s="214"/>
      <c r="BD422" s="214"/>
      <c r="BE422" s="214"/>
      <c r="BF422" s="214"/>
      <c r="BG422" s="214"/>
      <c r="BH422" s="214"/>
    </row>
    <row r="423" spans="1:60" outlineLevel="3" x14ac:dyDescent="0.25">
      <c r="A423" s="221"/>
      <c r="B423" s="222"/>
      <c r="C423" s="250" t="s">
        <v>917</v>
      </c>
      <c r="D423" s="225"/>
      <c r="E423" s="226"/>
      <c r="F423" s="224"/>
      <c r="G423" s="224"/>
      <c r="H423" s="224"/>
      <c r="I423" s="224"/>
      <c r="J423" s="224"/>
      <c r="K423" s="224"/>
      <c r="L423" s="224"/>
      <c r="M423" s="224"/>
      <c r="N423" s="223"/>
      <c r="O423" s="223"/>
      <c r="P423" s="223"/>
      <c r="Q423" s="223"/>
      <c r="R423" s="224"/>
      <c r="S423" s="224"/>
      <c r="T423" s="224"/>
      <c r="U423" s="224"/>
      <c r="V423" s="224"/>
      <c r="W423" s="224"/>
      <c r="X423" s="224"/>
      <c r="Y423" s="224"/>
      <c r="Z423" s="214"/>
      <c r="AA423" s="214"/>
      <c r="AB423" s="214"/>
      <c r="AC423" s="214"/>
      <c r="AD423" s="214"/>
      <c r="AE423" s="214"/>
      <c r="AF423" s="214"/>
      <c r="AG423" s="214" t="s">
        <v>165</v>
      </c>
      <c r="AH423" s="214">
        <v>0</v>
      </c>
      <c r="AI423" s="214"/>
      <c r="AJ423" s="214"/>
      <c r="AK423" s="214"/>
      <c r="AL423" s="214"/>
      <c r="AM423" s="214"/>
      <c r="AN423" s="214"/>
      <c r="AO423" s="214"/>
      <c r="AP423" s="214"/>
      <c r="AQ423" s="214"/>
      <c r="AR423" s="214"/>
      <c r="AS423" s="214"/>
      <c r="AT423" s="214"/>
      <c r="AU423" s="214"/>
      <c r="AV423" s="214"/>
      <c r="AW423" s="214"/>
      <c r="AX423" s="214"/>
      <c r="AY423" s="214"/>
      <c r="AZ423" s="214"/>
      <c r="BA423" s="214"/>
      <c r="BB423" s="214"/>
      <c r="BC423" s="214"/>
      <c r="BD423" s="214"/>
      <c r="BE423" s="214"/>
      <c r="BF423" s="214"/>
      <c r="BG423" s="214"/>
      <c r="BH423" s="214"/>
    </row>
    <row r="424" spans="1:60" outlineLevel="3" x14ac:dyDescent="0.25">
      <c r="A424" s="221"/>
      <c r="B424" s="222"/>
      <c r="C424" s="250" t="s">
        <v>918</v>
      </c>
      <c r="D424" s="225"/>
      <c r="E424" s="226"/>
      <c r="F424" s="224"/>
      <c r="G424" s="224"/>
      <c r="H424" s="224"/>
      <c r="I424" s="224"/>
      <c r="J424" s="224"/>
      <c r="K424" s="224"/>
      <c r="L424" s="224"/>
      <c r="M424" s="224"/>
      <c r="N424" s="223"/>
      <c r="O424" s="223"/>
      <c r="P424" s="223"/>
      <c r="Q424" s="223"/>
      <c r="R424" s="224"/>
      <c r="S424" s="224"/>
      <c r="T424" s="224"/>
      <c r="U424" s="224"/>
      <c r="V424" s="224"/>
      <c r="W424" s="224"/>
      <c r="X424" s="224"/>
      <c r="Y424" s="224"/>
      <c r="Z424" s="214"/>
      <c r="AA424" s="214"/>
      <c r="AB424" s="214"/>
      <c r="AC424" s="214"/>
      <c r="AD424" s="214"/>
      <c r="AE424" s="214"/>
      <c r="AF424" s="214"/>
      <c r="AG424" s="214" t="s">
        <v>165</v>
      </c>
      <c r="AH424" s="214">
        <v>0</v>
      </c>
      <c r="AI424" s="214"/>
      <c r="AJ424" s="214"/>
      <c r="AK424" s="214"/>
      <c r="AL424" s="214"/>
      <c r="AM424" s="214"/>
      <c r="AN424" s="214"/>
      <c r="AO424" s="214"/>
      <c r="AP424" s="214"/>
      <c r="AQ424" s="214"/>
      <c r="AR424" s="214"/>
      <c r="AS424" s="214"/>
      <c r="AT424" s="214"/>
      <c r="AU424" s="214"/>
      <c r="AV424" s="214"/>
      <c r="AW424" s="214"/>
      <c r="AX424" s="214"/>
      <c r="AY424" s="214"/>
      <c r="AZ424" s="214"/>
      <c r="BA424" s="214"/>
      <c r="BB424" s="214"/>
      <c r="BC424" s="214"/>
      <c r="BD424" s="214"/>
      <c r="BE424" s="214"/>
      <c r="BF424" s="214"/>
      <c r="BG424" s="214"/>
      <c r="BH424" s="214"/>
    </row>
    <row r="425" spans="1:60" outlineLevel="3" x14ac:dyDescent="0.25">
      <c r="A425" s="221"/>
      <c r="B425" s="222"/>
      <c r="C425" s="250" t="s">
        <v>53</v>
      </c>
      <c r="D425" s="225"/>
      <c r="E425" s="226">
        <v>1</v>
      </c>
      <c r="F425" s="224"/>
      <c r="G425" s="224"/>
      <c r="H425" s="224"/>
      <c r="I425" s="224"/>
      <c r="J425" s="224"/>
      <c r="K425" s="224"/>
      <c r="L425" s="224"/>
      <c r="M425" s="224"/>
      <c r="N425" s="223"/>
      <c r="O425" s="223"/>
      <c r="P425" s="223"/>
      <c r="Q425" s="223"/>
      <c r="R425" s="224"/>
      <c r="S425" s="224"/>
      <c r="T425" s="224"/>
      <c r="U425" s="224"/>
      <c r="V425" s="224"/>
      <c r="W425" s="224"/>
      <c r="X425" s="224"/>
      <c r="Y425" s="224"/>
      <c r="Z425" s="214"/>
      <c r="AA425" s="214"/>
      <c r="AB425" s="214"/>
      <c r="AC425" s="214"/>
      <c r="AD425" s="214"/>
      <c r="AE425" s="214"/>
      <c r="AF425" s="214"/>
      <c r="AG425" s="214" t="s">
        <v>165</v>
      </c>
      <c r="AH425" s="214">
        <v>0</v>
      </c>
      <c r="AI425" s="214"/>
      <c r="AJ425" s="214"/>
      <c r="AK425" s="214"/>
      <c r="AL425" s="214"/>
      <c r="AM425" s="214"/>
      <c r="AN425" s="214"/>
      <c r="AO425" s="214"/>
      <c r="AP425" s="214"/>
      <c r="AQ425" s="214"/>
      <c r="AR425" s="214"/>
      <c r="AS425" s="214"/>
      <c r="AT425" s="214"/>
      <c r="AU425" s="214"/>
      <c r="AV425" s="214"/>
      <c r="AW425" s="214"/>
      <c r="AX425" s="214"/>
      <c r="AY425" s="214"/>
      <c r="AZ425" s="214"/>
      <c r="BA425" s="214"/>
      <c r="BB425" s="214"/>
      <c r="BC425" s="214"/>
      <c r="BD425" s="214"/>
      <c r="BE425" s="214"/>
      <c r="BF425" s="214"/>
      <c r="BG425" s="214"/>
      <c r="BH425" s="214"/>
    </row>
    <row r="426" spans="1:60" x14ac:dyDescent="0.25">
      <c r="A426" s="3"/>
      <c r="B426" s="4"/>
      <c r="C426" s="252"/>
      <c r="D426" s="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AE426">
        <v>12</v>
      </c>
      <c r="AF426">
        <v>21</v>
      </c>
      <c r="AG426" t="s">
        <v>136</v>
      </c>
    </row>
    <row r="427" spans="1:60" x14ac:dyDescent="0.25">
      <c r="A427" s="217"/>
      <c r="B427" s="218" t="s">
        <v>29</v>
      </c>
      <c r="C427" s="253"/>
      <c r="D427" s="219"/>
      <c r="E427" s="220"/>
      <c r="F427" s="220"/>
      <c r="G427" s="234">
        <f>G8+G172+G221+G268+G332+G372+G378</f>
        <v>0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AE427">
        <f>SUMIF(L7:L425,AE426,G7:G425)</f>
        <v>0</v>
      </c>
      <c r="AF427">
        <f>SUMIF(L7:L425,AF426,G7:G425)</f>
        <v>0</v>
      </c>
      <c r="AG427" t="s">
        <v>253</v>
      </c>
    </row>
    <row r="428" spans="1:60" x14ac:dyDescent="0.25">
      <c r="C428" s="254"/>
      <c r="D428" s="10"/>
      <c r="AG428" t="s">
        <v>254</v>
      </c>
    </row>
    <row r="429" spans="1:60" x14ac:dyDescent="0.25">
      <c r="D429" s="10"/>
    </row>
    <row r="430" spans="1:60" x14ac:dyDescent="0.25">
      <c r="D430" s="10"/>
    </row>
    <row r="431" spans="1:60" x14ac:dyDescent="0.25">
      <c r="D431" s="10"/>
    </row>
    <row r="432" spans="1:60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5JyQlT6Efvc6GQ28mBrkg3mmQ3Evbh/hdmFbKRYsF5b9loW6ety3iNMqAcOpWOQvZNxmvTsi1ZZwJIJ8KdSmYQ==" saltValue="B1erKW9Ur1Eurocd0HqOEQ==" spinCount="100000" sheet="1" formatRows="0"/>
  <mergeCells count="132">
    <mergeCell ref="C405:G405"/>
    <mergeCell ref="C407:G407"/>
    <mergeCell ref="C408:G408"/>
    <mergeCell ref="C413:G413"/>
    <mergeCell ref="C414:G414"/>
    <mergeCell ref="C419:G419"/>
    <mergeCell ref="C390:G390"/>
    <mergeCell ref="C392:G392"/>
    <mergeCell ref="C393:G393"/>
    <mergeCell ref="C398:G398"/>
    <mergeCell ref="C399:G399"/>
    <mergeCell ref="C404:G404"/>
    <mergeCell ref="C381:G381"/>
    <mergeCell ref="C383:G383"/>
    <mergeCell ref="C384:G384"/>
    <mergeCell ref="C386:G386"/>
    <mergeCell ref="C387:G387"/>
    <mergeCell ref="C389:G389"/>
    <mergeCell ref="C354:G354"/>
    <mergeCell ref="C359:G359"/>
    <mergeCell ref="C364:G364"/>
    <mergeCell ref="C369:G369"/>
    <mergeCell ref="C374:G374"/>
    <mergeCell ref="C380:G380"/>
    <mergeCell ref="C324:G324"/>
    <mergeCell ref="C329:G329"/>
    <mergeCell ref="C334:G334"/>
    <mergeCell ref="C339:G339"/>
    <mergeCell ref="C344:G344"/>
    <mergeCell ref="C349:G349"/>
    <mergeCell ref="C306:G306"/>
    <mergeCell ref="C311:G311"/>
    <mergeCell ref="C312:G312"/>
    <mergeCell ref="C317:G317"/>
    <mergeCell ref="C318:G318"/>
    <mergeCell ref="C323:G323"/>
    <mergeCell ref="C272:G272"/>
    <mergeCell ref="C273:G273"/>
    <mergeCell ref="C278:G278"/>
    <mergeCell ref="C279:G279"/>
    <mergeCell ref="C288:G288"/>
    <mergeCell ref="C301:G301"/>
    <mergeCell ref="C242:G242"/>
    <mergeCell ref="C243:G243"/>
    <mergeCell ref="C251:G251"/>
    <mergeCell ref="C252:G252"/>
    <mergeCell ref="C260:G260"/>
    <mergeCell ref="C261:G261"/>
    <mergeCell ref="C223:G223"/>
    <mergeCell ref="C224:G224"/>
    <mergeCell ref="C229:G229"/>
    <mergeCell ref="C230:G230"/>
    <mergeCell ref="C235:G235"/>
    <mergeCell ref="C236:G236"/>
    <mergeCell ref="C204:G204"/>
    <mergeCell ref="C205:G205"/>
    <mergeCell ref="C210:G210"/>
    <mergeCell ref="C211:G211"/>
    <mergeCell ref="C216:G216"/>
    <mergeCell ref="C217:G217"/>
    <mergeCell ref="C186:G186"/>
    <mergeCell ref="C187:G187"/>
    <mergeCell ref="C192:G192"/>
    <mergeCell ref="C193:G193"/>
    <mergeCell ref="C198:G198"/>
    <mergeCell ref="C199:G199"/>
    <mergeCell ref="C169:G169"/>
    <mergeCell ref="C171:G171"/>
    <mergeCell ref="C174:G174"/>
    <mergeCell ref="C175:G175"/>
    <mergeCell ref="C180:G180"/>
    <mergeCell ref="C181:G181"/>
    <mergeCell ref="C153:G153"/>
    <mergeCell ref="C155:G155"/>
    <mergeCell ref="C159:G159"/>
    <mergeCell ref="C163:G163"/>
    <mergeCell ref="C165:G165"/>
    <mergeCell ref="C167:G167"/>
    <mergeCell ref="C139:G139"/>
    <mergeCell ref="C141:G141"/>
    <mergeCell ref="C143:G143"/>
    <mergeCell ref="C147:G147"/>
    <mergeCell ref="C149:G149"/>
    <mergeCell ref="C151:G151"/>
    <mergeCell ref="C121:G121"/>
    <mergeCell ref="C123:G123"/>
    <mergeCell ref="C125:G125"/>
    <mergeCell ref="C127:G127"/>
    <mergeCell ref="C131:G131"/>
    <mergeCell ref="C135:G135"/>
    <mergeCell ref="C103:G103"/>
    <mergeCell ref="C104:G104"/>
    <mergeCell ref="C109:G109"/>
    <mergeCell ref="C110:G110"/>
    <mergeCell ref="C115:G115"/>
    <mergeCell ref="C116:G116"/>
    <mergeCell ref="C85:G85"/>
    <mergeCell ref="C86:G86"/>
    <mergeCell ref="C91:G91"/>
    <mergeCell ref="C92:G92"/>
    <mergeCell ref="C97:G97"/>
    <mergeCell ref="C98:G98"/>
    <mergeCell ref="C69:G69"/>
    <mergeCell ref="C70:G70"/>
    <mergeCell ref="C72:G72"/>
    <mergeCell ref="C73:G73"/>
    <mergeCell ref="C78:G78"/>
    <mergeCell ref="C79:G79"/>
    <mergeCell ref="C54:G54"/>
    <mergeCell ref="C55:G55"/>
    <mergeCell ref="C60:G60"/>
    <mergeCell ref="C61:G61"/>
    <mergeCell ref="C63:G63"/>
    <mergeCell ref="C64:G64"/>
    <mergeCell ref="C36:G36"/>
    <mergeCell ref="C37:G37"/>
    <mergeCell ref="C42:G42"/>
    <mergeCell ref="C43:G43"/>
    <mergeCell ref="C48:G48"/>
    <mergeCell ref="C49:G49"/>
    <mergeCell ref="C17:G17"/>
    <mergeCell ref="C18:G18"/>
    <mergeCell ref="C24:G24"/>
    <mergeCell ref="C25:G25"/>
    <mergeCell ref="C30:G30"/>
    <mergeCell ref="C31:G3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1C3AF-108E-4D16-A53A-C51119CFC30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 x14ac:dyDescent="0.25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125</v>
      </c>
    </row>
    <row r="3" spans="1:60" ht="25.05" customHeight="1" x14ac:dyDescent="0.25">
      <c r="A3" s="200" t="s">
        <v>8</v>
      </c>
      <c r="B3" s="49" t="s">
        <v>53</v>
      </c>
      <c r="C3" s="203" t="s">
        <v>44</v>
      </c>
      <c r="D3" s="201"/>
      <c r="E3" s="201"/>
      <c r="F3" s="201"/>
      <c r="G3" s="202"/>
      <c r="AC3" s="178" t="s">
        <v>125</v>
      </c>
      <c r="AG3" t="s">
        <v>126</v>
      </c>
    </row>
    <row r="4" spans="1:60" ht="25.05" customHeight="1" x14ac:dyDescent="0.25">
      <c r="A4" s="204" t="s">
        <v>9</v>
      </c>
      <c r="B4" s="205" t="s">
        <v>68</v>
      </c>
      <c r="C4" s="206" t="s">
        <v>69</v>
      </c>
      <c r="D4" s="207"/>
      <c r="E4" s="207"/>
      <c r="F4" s="207"/>
      <c r="G4" s="208"/>
      <c r="AG4" t="s">
        <v>127</v>
      </c>
    </row>
    <row r="5" spans="1:60" x14ac:dyDescent="0.25">
      <c r="D5" s="10"/>
    </row>
    <row r="6" spans="1:60" ht="39.6" x14ac:dyDescent="0.25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  <c r="Y6" s="213" t="s">
        <v>149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5">
      <c r="A8" s="228" t="s">
        <v>150</v>
      </c>
      <c r="B8" s="229" t="s">
        <v>53</v>
      </c>
      <c r="C8" s="246" t="s">
        <v>87</v>
      </c>
      <c r="D8" s="230"/>
      <c r="E8" s="231"/>
      <c r="F8" s="232"/>
      <c r="G8" s="232">
        <f>SUMIF(AG9:AG33,"&lt;&gt;NOR",G9:G33)</f>
        <v>0</v>
      </c>
      <c r="H8" s="232"/>
      <c r="I8" s="232">
        <f>SUM(I9:I33)</f>
        <v>0</v>
      </c>
      <c r="J8" s="232"/>
      <c r="K8" s="232">
        <f>SUM(K9:K33)</f>
        <v>0</v>
      </c>
      <c r="L8" s="232"/>
      <c r="M8" s="232">
        <f>SUM(M9:M33)</f>
        <v>0</v>
      </c>
      <c r="N8" s="231"/>
      <c r="O8" s="231">
        <f>SUM(O9:O33)</f>
        <v>0</v>
      </c>
      <c r="P8" s="231"/>
      <c r="Q8" s="231">
        <f>SUM(Q9:Q33)</f>
        <v>135.99</v>
      </c>
      <c r="R8" s="232"/>
      <c r="S8" s="232"/>
      <c r="T8" s="233"/>
      <c r="U8" s="227"/>
      <c r="V8" s="227">
        <f>SUM(V9:V33)</f>
        <v>92.96</v>
      </c>
      <c r="W8" s="227"/>
      <c r="X8" s="227"/>
      <c r="Y8" s="227"/>
      <c r="AG8" t="s">
        <v>151</v>
      </c>
    </row>
    <row r="9" spans="1:60" ht="20.399999999999999" outlineLevel="1" x14ac:dyDescent="0.25">
      <c r="A9" s="235">
        <v>1</v>
      </c>
      <c r="B9" s="236" t="s">
        <v>152</v>
      </c>
      <c r="C9" s="247" t="s">
        <v>153</v>
      </c>
      <c r="D9" s="237" t="s">
        <v>154</v>
      </c>
      <c r="E9" s="238">
        <v>313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0.13800000000000001</v>
      </c>
      <c r="Q9" s="238">
        <f>ROUND(E9*P9,2)</f>
        <v>43.19</v>
      </c>
      <c r="R9" s="240" t="s">
        <v>155</v>
      </c>
      <c r="S9" s="240" t="s">
        <v>156</v>
      </c>
      <c r="T9" s="241" t="s">
        <v>156</v>
      </c>
      <c r="U9" s="224">
        <v>0.16</v>
      </c>
      <c r="V9" s="224">
        <f>ROUND(E9*U9,2)</f>
        <v>50.08</v>
      </c>
      <c r="W9" s="224"/>
      <c r="X9" s="224" t="s">
        <v>158</v>
      </c>
      <c r="Y9" s="224" t="s">
        <v>159</v>
      </c>
      <c r="Z9" s="214"/>
      <c r="AA9" s="214"/>
      <c r="AB9" s="214"/>
      <c r="AC9" s="214"/>
      <c r="AD9" s="214"/>
      <c r="AE9" s="214"/>
      <c r="AF9" s="214"/>
      <c r="AG9" s="214" t="s">
        <v>160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5">
      <c r="A10" s="221"/>
      <c r="B10" s="222"/>
      <c r="C10" s="248" t="s">
        <v>161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162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2" x14ac:dyDescent="0.25">
      <c r="A11" s="221"/>
      <c r="B11" s="222"/>
      <c r="C11" s="249" t="s">
        <v>161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4"/>
      <c r="AA11" s="214"/>
      <c r="AB11" s="214"/>
      <c r="AC11" s="214"/>
      <c r="AD11" s="214"/>
      <c r="AE11" s="214"/>
      <c r="AF11" s="214"/>
      <c r="AG11" s="214" t="s">
        <v>163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 x14ac:dyDescent="0.25">
      <c r="A12" s="235">
        <v>2</v>
      </c>
      <c r="B12" s="236" t="s">
        <v>919</v>
      </c>
      <c r="C12" s="247" t="s">
        <v>920</v>
      </c>
      <c r="D12" s="237" t="s">
        <v>154</v>
      </c>
      <c r="E12" s="238">
        <v>313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0</v>
      </c>
      <c r="O12" s="238">
        <f>ROUND(E12*N12,2)</f>
        <v>0</v>
      </c>
      <c r="P12" s="238">
        <v>0.22</v>
      </c>
      <c r="Q12" s="238">
        <f>ROUND(E12*P12,2)</f>
        <v>68.86</v>
      </c>
      <c r="R12" s="240" t="s">
        <v>155</v>
      </c>
      <c r="S12" s="240" t="s">
        <v>156</v>
      </c>
      <c r="T12" s="241" t="s">
        <v>156</v>
      </c>
      <c r="U12" s="224">
        <v>3.3000000000000002E-2</v>
      </c>
      <c r="V12" s="224">
        <f>ROUND(E12*U12,2)</f>
        <v>10.33</v>
      </c>
      <c r="W12" s="224"/>
      <c r="X12" s="224" t="s">
        <v>158</v>
      </c>
      <c r="Y12" s="224" t="s">
        <v>159</v>
      </c>
      <c r="Z12" s="214"/>
      <c r="AA12" s="214"/>
      <c r="AB12" s="214"/>
      <c r="AC12" s="214"/>
      <c r="AD12" s="214"/>
      <c r="AE12" s="214"/>
      <c r="AF12" s="214"/>
      <c r="AG12" s="214" t="s">
        <v>160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2" x14ac:dyDescent="0.25">
      <c r="A13" s="221"/>
      <c r="B13" s="222"/>
      <c r="C13" s="250" t="s">
        <v>921</v>
      </c>
      <c r="D13" s="225"/>
      <c r="E13" s="226">
        <v>313</v>
      </c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5">
      <c r="A14" s="235">
        <v>3</v>
      </c>
      <c r="B14" s="236" t="s">
        <v>170</v>
      </c>
      <c r="C14" s="247" t="s">
        <v>171</v>
      </c>
      <c r="D14" s="237" t="s">
        <v>172</v>
      </c>
      <c r="E14" s="238">
        <v>108.8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0.22</v>
      </c>
      <c r="Q14" s="238">
        <f>ROUND(E14*P14,2)</f>
        <v>23.94</v>
      </c>
      <c r="R14" s="240" t="s">
        <v>155</v>
      </c>
      <c r="S14" s="240" t="s">
        <v>156</v>
      </c>
      <c r="T14" s="241" t="s">
        <v>156</v>
      </c>
      <c r="U14" s="224">
        <v>0.14299999999999999</v>
      </c>
      <c r="V14" s="224">
        <f>ROUND(E14*U14,2)</f>
        <v>15.56</v>
      </c>
      <c r="W14" s="224"/>
      <c r="X14" s="224" t="s">
        <v>158</v>
      </c>
      <c r="Y14" s="224" t="s">
        <v>159</v>
      </c>
      <c r="Z14" s="214"/>
      <c r="AA14" s="214"/>
      <c r="AB14" s="214"/>
      <c r="AC14" s="214"/>
      <c r="AD14" s="214"/>
      <c r="AE14" s="214"/>
      <c r="AF14" s="214"/>
      <c r="AG14" s="214" t="s">
        <v>160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2" x14ac:dyDescent="0.25">
      <c r="A15" s="221"/>
      <c r="B15" s="222"/>
      <c r="C15" s="248" t="s">
        <v>173</v>
      </c>
      <c r="D15" s="242"/>
      <c r="E15" s="242"/>
      <c r="F15" s="242"/>
      <c r="G15" s="242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4"/>
      <c r="AA15" s="214"/>
      <c r="AB15" s="214"/>
      <c r="AC15" s="214"/>
      <c r="AD15" s="214"/>
      <c r="AE15" s="214"/>
      <c r="AF15" s="214"/>
      <c r="AG15" s="214" t="s">
        <v>162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44" t="str">
        <f>C15</f>
        <v>s vybouráním lože, s přemístěním hmot na skládku na vzdálenost do 3 m nebo naložením na dopravní prostředek</v>
      </c>
      <c r="BB15" s="214"/>
      <c r="BC15" s="214"/>
      <c r="BD15" s="214"/>
      <c r="BE15" s="214"/>
      <c r="BF15" s="214"/>
      <c r="BG15" s="214"/>
      <c r="BH15" s="214"/>
    </row>
    <row r="16" spans="1:60" outlineLevel="1" x14ac:dyDescent="0.25">
      <c r="A16" s="235">
        <v>4</v>
      </c>
      <c r="B16" s="236" t="s">
        <v>922</v>
      </c>
      <c r="C16" s="247" t="s">
        <v>923</v>
      </c>
      <c r="D16" s="237" t="s">
        <v>177</v>
      </c>
      <c r="E16" s="238">
        <v>26.418600000000001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178</v>
      </c>
      <c r="S16" s="240" t="s">
        <v>156</v>
      </c>
      <c r="T16" s="241" t="s">
        <v>156</v>
      </c>
      <c r="U16" s="224">
        <v>0.36799999999999999</v>
      </c>
      <c r="V16" s="224">
        <f>ROUND(E16*U16,2)</f>
        <v>9.7200000000000006</v>
      </c>
      <c r="W16" s="224"/>
      <c r="X16" s="224" t="s">
        <v>158</v>
      </c>
      <c r="Y16" s="224" t="s">
        <v>159</v>
      </c>
      <c r="Z16" s="214"/>
      <c r="AA16" s="214"/>
      <c r="AB16" s="214"/>
      <c r="AC16" s="214"/>
      <c r="AD16" s="214"/>
      <c r="AE16" s="214"/>
      <c r="AF16" s="214"/>
      <c r="AG16" s="214" t="s">
        <v>160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2" x14ac:dyDescent="0.25">
      <c r="A17" s="221"/>
      <c r="B17" s="222"/>
      <c r="C17" s="248" t="s">
        <v>924</v>
      </c>
      <c r="D17" s="242"/>
      <c r="E17" s="242"/>
      <c r="F17" s="242"/>
      <c r="G17" s="242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4"/>
      <c r="AA17" s="214"/>
      <c r="AB17" s="214"/>
      <c r="AC17" s="214"/>
      <c r="AD17" s="214"/>
      <c r="AE17" s="214"/>
      <c r="AF17" s="214"/>
      <c r="AG17" s="214" t="s">
        <v>162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2" x14ac:dyDescent="0.25">
      <c r="A18" s="221"/>
      <c r="B18" s="222"/>
      <c r="C18" s="250" t="s">
        <v>925</v>
      </c>
      <c r="D18" s="225"/>
      <c r="E18" s="226">
        <v>15.731999999999999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165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3" x14ac:dyDescent="0.25">
      <c r="A19" s="221"/>
      <c r="B19" s="222"/>
      <c r="C19" s="250" t="s">
        <v>926</v>
      </c>
      <c r="D19" s="225"/>
      <c r="E19" s="226">
        <v>7.3277999999999999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4"/>
      <c r="AA19" s="214"/>
      <c r="AB19" s="214"/>
      <c r="AC19" s="214"/>
      <c r="AD19" s="214"/>
      <c r="AE19" s="214"/>
      <c r="AF19" s="214"/>
      <c r="AG19" s="214" t="s">
        <v>165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3" x14ac:dyDescent="0.25">
      <c r="A20" s="221"/>
      <c r="B20" s="222"/>
      <c r="C20" s="250" t="s">
        <v>927</v>
      </c>
      <c r="D20" s="225"/>
      <c r="E20" s="226">
        <v>3.3588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5">
      <c r="A21" s="235">
        <v>5</v>
      </c>
      <c r="B21" s="236" t="s">
        <v>928</v>
      </c>
      <c r="C21" s="247" t="s">
        <v>929</v>
      </c>
      <c r="D21" s="237" t="s">
        <v>177</v>
      </c>
      <c r="E21" s="238">
        <v>13.209300000000001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178</v>
      </c>
      <c r="S21" s="240" t="s">
        <v>156</v>
      </c>
      <c r="T21" s="241" t="s">
        <v>156</v>
      </c>
      <c r="U21" s="224">
        <v>5.8000000000000003E-2</v>
      </c>
      <c r="V21" s="224">
        <f>ROUND(E21*U21,2)</f>
        <v>0.77</v>
      </c>
      <c r="W21" s="224"/>
      <c r="X21" s="224" t="s">
        <v>158</v>
      </c>
      <c r="Y21" s="224" t="s">
        <v>159</v>
      </c>
      <c r="Z21" s="214"/>
      <c r="AA21" s="214"/>
      <c r="AB21" s="214"/>
      <c r="AC21" s="214"/>
      <c r="AD21" s="214"/>
      <c r="AE21" s="214"/>
      <c r="AF21" s="214"/>
      <c r="AG21" s="214" t="s">
        <v>160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2" x14ac:dyDescent="0.25">
      <c r="A22" s="221"/>
      <c r="B22" s="222"/>
      <c r="C22" s="248" t="s">
        <v>924</v>
      </c>
      <c r="D22" s="242"/>
      <c r="E22" s="242"/>
      <c r="F22" s="242"/>
      <c r="G22" s="242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162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2" x14ac:dyDescent="0.25">
      <c r="A23" s="221"/>
      <c r="B23" s="222"/>
      <c r="C23" s="250" t="s">
        <v>930</v>
      </c>
      <c r="D23" s="225"/>
      <c r="E23" s="226">
        <v>13.209300000000001</v>
      </c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4"/>
      <c r="AA23" s="214"/>
      <c r="AB23" s="214"/>
      <c r="AC23" s="214"/>
      <c r="AD23" s="214"/>
      <c r="AE23" s="214"/>
      <c r="AF23" s="214"/>
      <c r="AG23" s="214" t="s">
        <v>165</v>
      </c>
      <c r="AH23" s="214">
        <v>5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5">
      <c r="A24" s="235">
        <v>6</v>
      </c>
      <c r="B24" s="236" t="s">
        <v>931</v>
      </c>
      <c r="C24" s="247" t="s">
        <v>932</v>
      </c>
      <c r="D24" s="237" t="s">
        <v>177</v>
      </c>
      <c r="E24" s="238">
        <v>26.418600000000001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178</v>
      </c>
      <c r="S24" s="240" t="s">
        <v>156</v>
      </c>
      <c r="T24" s="241" t="s">
        <v>156</v>
      </c>
      <c r="U24" s="224">
        <v>1.0999999999999999E-2</v>
      </c>
      <c r="V24" s="224">
        <f>ROUND(E24*U24,2)</f>
        <v>0.28999999999999998</v>
      </c>
      <c r="W24" s="224"/>
      <c r="X24" s="224" t="s">
        <v>158</v>
      </c>
      <c r="Y24" s="224" t="s">
        <v>159</v>
      </c>
      <c r="Z24" s="214"/>
      <c r="AA24" s="214"/>
      <c r="AB24" s="214"/>
      <c r="AC24" s="214"/>
      <c r="AD24" s="214"/>
      <c r="AE24" s="214"/>
      <c r="AF24" s="214"/>
      <c r="AG24" s="214" t="s">
        <v>179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2" x14ac:dyDescent="0.25">
      <c r="A25" s="221"/>
      <c r="B25" s="222"/>
      <c r="C25" s="248" t="s">
        <v>191</v>
      </c>
      <c r="D25" s="242"/>
      <c r="E25" s="242"/>
      <c r="F25" s="242"/>
      <c r="G25" s="242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162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2" x14ac:dyDescent="0.25">
      <c r="A26" s="221"/>
      <c r="B26" s="222"/>
      <c r="C26" s="250" t="s">
        <v>933</v>
      </c>
      <c r="D26" s="225"/>
      <c r="E26" s="226">
        <v>26.418600000000001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>
        <v>5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0.399999999999999" outlineLevel="1" x14ac:dyDescent="0.25">
      <c r="A27" s="235">
        <v>7</v>
      </c>
      <c r="B27" s="236" t="s">
        <v>270</v>
      </c>
      <c r="C27" s="247" t="s">
        <v>271</v>
      </c>
      <c r="D27" s="237" t="s">
        <v>177</v>
      </c>
      <c r="E27" s="238">
        <v>26.418600000000001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178</v>
      </c>
      <c r="S27" s="240" t="s">
        <v>156</v>
      </c>
      <c r="T27" s="241" t="s">
        <v>156</v>
      </c>
      <c r="U27" s="224">
        <v>8.9999999999999993E-3</v>
      </c>
      <c r="V27" s="224">
        <f>ROUND(E27*U27,2)</f>
        <v>0.24</v>
      </c>
      <c r="W27" s="224"/>
      <c r="X27" s="224" t="s">
        <v>158</v>
      </c>
      <c r="Y27" s="224" t="s">
        <v>159</v>
      </c>
      <c r="Z27" s="214"/>
      <c r="AA27" s="214"/>
      <c r="AB27" s="214"/>
      <c r="AC27" s="214"/>
      <c r="AD27" s="214"/>
      <c r="AE27" s="214"/>
      <c r="AF27" s="214"/>
      <c r="AG27" s="214" t="s">
        <v>160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2" x14ac:dyDescent="0.25">
      <c r="A28" s="221"/>
      <c r="B28" s="222"/>
      <c r="C28" s="250" t="s">
        <v>934</v>
      </c>
      <c r="D28" s="225"/>
      <c r="E28" s="226">
        <v>26.418600000000001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4"/>
      <c r="AA28" s="214"/>
      <c r="AB28" s="214"/>
      <c r="AC28" s="214"/>
      <c r="AD28" s="214"/>
      <c r="AE28" s="214"/>
      <c r="AF28" s="214"/>
      <c r="AG28" s="214" t="s">
        <v>165</v>
      </c>
      <c r="AH28" s="214">
        <v>5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5">
      <c r="A29" s="235">
        <v>8</v>
      </c>
      <c r="B29" s="236" t="s">
        <v>935</v>
      </c>
      <c r="C29" s="247" t="s">
        <v>936</v>
      </c>
      <c r="D29" s="237" t="s">
        <v>154</v>
      </c>
      <c r="E29" s="238">
        <v>331.66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178</v>
      </c>
      <c r="S29" s="240" t="s">
        <v>156</v>
      </c>
      <c r="T29" s="241" t="s">
        <v>156</v>
      </c>
      <c r="U29" s="224">
        <v>1.7999999999999999E-2</v>
      </c>
      <c r="V29" s="224">
        <f>ROUND(E29*U29,2)</f>
        <v>5.97</v>
      </c>
      <c r="W29" s="224"/>
      <c r="X29" s="224" t="s">
        <v>158</v>
      </c>
      <c r="Y29" s="224" t="s">
        <v>159</v>
      </c>
      <c r="Z29" s="214"/>
      <c r="AA29" s="214"/>
      <c r="AB29" s="214"/>
      <c r="AC29" s="214"/>
      <c r="AD29" s="214"/>
      <c r="AE29" s="214"/>
      <c r="AF29" s="214"/>
      <c r="AG29" s="214" t="s">
        <v>160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2" x14ac:dyDescent="0.25">
      <c r="A30" s="221"/>
      <c r="B30" s="222"/>
      <c r="C30" s="248" t="s">
        <v>937</v>
      </c>
      <c r="D30" s="242"/>
      <c r="E30" s="242"/>
      <c r="F30" s="242"/>
      <c r="G30" s="242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4"/>
      <c r="AA30" s="214"/>
      <c r="AB30" s="214"/>
      <c r="AC30" s="214"/>
      <c r="AD30" s="214"/>
      <c r="AE30" s="214"/>
      <c r="AF30" s="214"/>
      <c r="AG30" s="214" t="s">
        <v>162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2" x14ac:dyDescent="0.25">
      <c r="A31" s="221"/>
      <c r="B31" s="222"/>
      <c r="C31" s="250" t="s">
        <v>938</v>
      </c>
      <c r="D31" s="225"/>
      <c r="E31" s="226">
        <v>331.66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4"/>
      <c r="AA31" s="214"/>
      <c r="AB31" s="214"/>
      <c r="AC31" s="214"/>
      <c r="AD31" s="214"/>
      <c r="AE31" s="214"/>
      <c r="AF31" s="214"/>
      <c r="AG31" s="214" t="s">
        <v>165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5">
      <c r="A32" s="235">
        <v>9</v>
      </c>
      <c r="B32" s="236" t="s">
        <v>199</v>
      </c>
      <c r="C32" s="247" t="s">
        <v>200</v>
      </c>
      <c r="D32" s="237" t="s">
        <v>177</v>
      </c>
      <c r="E32" s="238">
        <v>26.418600000000001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178</v>
      </c>
      <c r="S32" s="240" t="s">
        <v>156</v>
      </c>
      <c r="T32" s="241" t="s">
        <v>156</v>
      </c>
      <c r="U32" s="224">
        <v>0</v>
      </c>
      <c r="V32" s="224">
        <f>ROUND(E32*U32,2)</f>
        <v>0</v>
      </c>
      <c r="W32" s="224"/>
      <c r="X32" s="224" t="s">
        <v>158</v>
      </c>
      <c r="Y32" s="224" t="s">
        <v>159</v>
      </c>
      <c r="Z32" s="214"/>
      <c r="AA32" s="214"/>
      <c r="AB32" s="214"/>
      <c r="AC32" s="214"/>
      <c r="AD32" s="214"/>
      <c r="AE32" s="214"/>
      <c r="AF32" s="214"/>
      <c r="AG32" s="214" t="s">
        <v>179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5">
      <c r="A33" s="221"/>
      <c r="B33" s="222"/>
      <c r="C33" s="250" t="s">
        <v>933</v>
      </c>
      <c r="D33" s="225"/>
      <c r="E33" s="226">
        <v>26.418600000000001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165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x14ac:dyDescent="0.25">
      <c r="A34" s="228" t="s">
        <v>150</v>
      </c>
      <c r="B34" s="229" t="s">
        <v>92</v>
      </c>
      <c r="C34" s="246" t="s">
        <v>93</v>
      </c>
      <c r="D34" s="230"/>
      <c r="E34" s="231"/>
      <c r="F34" s="232"/>
      <c r="G34" s="232">
        <f>SUMIF(AG35:AG44,"&lt;&gt;NOR",G35:G44)</f>
        <v>0</v>
      </c>
      <c r="H34" s="232"/>
      <c r="I34" s="232">
        <f>SUM(I35:I44)</f>
        <v>0</v>
      </c>
      <c r="J34" s="232"/>
      <c r="K34" s="232">
        <f>SUM(K35:K44)</f>
        <v>0</v>
      </c>
      <c r="L34" s="232"/>
      <c r="M34" s="232">
        <f>SUM(M35:M44)</f>
        <v>0</v>
      </c>
      <c r="N34" s="231"/>
      <c r="O34" s="231">
        <f>SUM(O35:O44)</f>
        <v>168.34</v>
      </c>
      <c r="P34" s="231"/>
      <c r="Q34" s="231">
        <f>SUM(Q35:Q44)</f>
        <v>0</v>
      </c>
      <c r="R34" s="232"/>
      <c r="S34" s="232"/>
      <c r="T34" s="233"/>
      <c r="U34" s="227"/>
      <c r="V34" s="227">
        <f>SUM(V35:V44)</f>
        <v>224.02</v>
      </c>
      <c r="W34" s="227"/>
      <c r="X34" s="227"/>
      <c r="Y34" s="227"/>
      <c r="AG34" t="s">
        <v>151</v>
      </c>
    </row>
    <row r="35" spans="1:60" ht="20.399999999999999" outlineLevel="1" x14ac:dyDescent="0.25">
      <c r="A35" s="235">
        <v>10</v>
      </c>
      <c r="B35" s="236" t="s">
        <v>939</v>
      </c>
      <c r="C35" s="247" t="s">
        <v>940</v>
      </c>
      <c r="D35" s="237" t="s">
        <v>154</v>
      </c>
      <c r="E35" s="238">
        <v>331.66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0.23</v>
      </c>
      <c r="O35" s="238">
        <f>ROUND(E35*N35,2)</f>
        <v>76.28</v>
      </c>
      <c r="P35" s="238">
        <v>0</v>
      </c>
      <c r="Q35" s="238">
        <f>ROUND(E35*P35,2)</f>
        <v>0</v>
      </c>
      <c r="R35" s="240" t="s">
        <v>155</v>
      </c>
      <c r="S35" s="240" t="s">
        <v>156</v>
      </c>
      <c r="T35" s="241" t="s">
        <v>156</v>
      </c>
      <c r="U35" s="224">
        <v>2.3E-2</v>
      </c>
      <c r="V35" s="224">
        <f>ROUND(E35*U35,2)</f>
        <v>7.63</v>
      </c>
      <c r="W35" s="224"/>
      <c r="X35" s="224" t="s">
        <v>158</v>
      </c>
      <c r="Y35" s="224" t="s">
        <v>159</v>
      </c>
      <c r="Z35" s="214"/>
      <c r="AA35" s="214"/>
      <c r="AB35" s="214"/>
      <c r="AC35" s="214"/>
      <c r="AD35" s="214"/>
      <c r="AE35" s="214"/>
      <c r="AF35" s="214"/>
      <c r="AG35" s="214" t="s">
        <v>160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2" x14ac:dyDescent="0.25">
      <c r="A36" s="221"/>
      <c r="B36" s="222"/>
      <c r="C36" s="251" t="s">
        <v>941</v>
      </c>
      <c r="D36" s="245"/>
      <c r="E36" s="245"/>
      <c r="F36" s="245"/>
      <c r="G36" s="245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4"/>
      <c r="AA36" s="214"/>
      <c r="AB36" s="214"/>
      <c r="AC36" s="214"/>
      <c r="AD36" s="214"/>
      <c r="AE36" s="214"/>
      <c r="AF36" s="214"/>
      <c r="AG36" s="214" t="s">
        <v>163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20.399999999999999" outlineLevel="1" x14ac:dyDescent="0.25">
      <c r="A37" s="235">
        <v>11</v>
      </c>
      <c r="B37" s="236" t="s">
        <v>942</v>
      </c>
      <c r="C37" s="247" t="s">
        <v>943</v>
      </c>
      <c r="D37" s="237" t="s">
        <v>154</v>
      </c>
      <c r="E37" s="238">
        <v>87.4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0.34499999999999997</v>
      </c>
      <c r="O37" s="238">
        <f>ROUND(E37*N37,2)</f>
        <v>30.15</v>
      </c>
      <c r="P37" s="238">
        <v>0</v>
      </c>
      <c r="Q37" s="238">
        <f>ROUND(E37*P37,2)</f>
        <v>0</v>
      </c>
      <c r="R37" s="240" t="s">
        <v>155</v>
      </c>
      <c r="S37" s="240" t="s">
        <v>156</v>
      </c>
      <c r="T37" s="241" t="s">
        <v>156</v>
      </c>
      <c r="U37" s="224">
        <v>2.5999999999999999E-2</v>
      </c>
      <c r="V37" s="224">
        <f>ROUND(E37*U37,2)</f>
        <v>2.27</v>
      </c>
      <c r="W37" s="224"/>
      <c r="X37" s="224" t="s">
        <v>158</v>
      </c>
      <c r="Y37" s="224" t="s">
        <v>159</v>
      </c>
      <c r="Z37" s="214"/>
      <c r="AA37" s="214"/>
      <c r="AB37" s="214"/>
      <c r="AC37" s="214"/>
      <c r="AD37" s="214"/>
      <c r="AE37" s="214"/>
      <c r="AF37" s="214"/>
      <c r="AG37" s="214" t="s">
        <v>160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2" x14ac:dyDescent="0.25">
      <c r="A38" s="221"/>
      <c r="B38" s="222"/>
      <c r="C38" s="251" t="s">
        <v>944</v>
      </c>
      <c r="D38" s="245"/>
      <c r="E38" s="245"/>
      <c r="F38" s="245"/>
      <c r="G38" s="245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4"/>
      <c r="AA38" s="214"/>
      <c r="AB38" s="214"/>
      <c r="AC38" s="214"/>
      <c r="AD38" s="214"/>
      <c r="AE38" s="214"/>
      <c r="AF38" s="214"/>
      <c r="AG38" s="214" t="s">
        <v>163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5">
      <c r="A39" s="235">
        <v>12</v>
      </c>
      <c r="B39" s="236" t="s">
        <v>306</v>
      </c>
      <c r="C39" s="247" t="s">
        <v>307</v>
      </c>
      <c r="D39" s="237" t="s">
        <v>172</v>
      </c>
      <c r="E39" s="238">
        <v>218.8956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3.3E-4</v>
      </c>
      <c r="O39" s="238">
        <f>ROUND(E39*N39,2)</f>
        <v>7.0000000000000007E-2</v>
      </c>
      <c r="P39" s="238">
        <v>0</v>
      </c>
      <c r="Q39" s="238">
        <f>ROUND(E39*P39,2)</f>
        <v>0</v>
      </c>
      <c r="R39" s="240" t="s">
        <v>155</v>
      </c>
      <c r="S39" s="240" t="s">
        <v>156</v>
      </c>
      <c r="T39" s="241" t="s">
        <v>156</v>
      </c>
      <c r="U39" s="224">
        <v>0.41</v>
      </c>
      <c r="V39" s="224">
        <f>ROUND(E39*U39,2)</f>
        <v>89.75</v>
      </c>
      <c r="W39" s="224"/>
      <c r="X39" s="224" t="s">
        <v>158</v>
      </c>
      <c r="Y39" s="224" t="s">
        <v>159</v>
      </c>
      <c r="Z39" s="214"/>
      <c r="AA39" s="214"/>
      <c r="AB39" s="214"/>
      <c r="AC39" s="214"/>
      <c r="AD39" s="214"/>
      <c r="AE39" s="214"/>
      <c r="AF39" s="214"/>
      <c r="AG39" s="214" t="s">
        <v>160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2" x14ac:dyDescent="0.25">
      <c r="A40" s="221"/>
      <c r="B40" s="222"/>
      <c r="C40" s="250" t="s">
        <v>945</v>
      </c>
      <c r="D40" s="225"/>
      <c r="E40" s="226">
        <v>218.8956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5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5">
      <c r="A41" s="235">
        <v>13</v>
      </c>
      <c r="B41" s="236" t="s">
        <v>210</v>
      </c>
      <c r="C41" s="247" t="s">
        <v>211</v>
      </c>
      <c r="D41" s="237" t="s">
        <v>154</v>
      </c>
      <c r="E41" s="238">
        <v>331.66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7.1999999999999995E-2</v>
      </c>
      <c r="O41" s="238">
        <f>ROUND(E41*N41,2)</f>
        <v>23.88</v>
      </c>
      <c r="P41" s="238">
        <v>0</v>
      </c>
      <c r="Q41" s="238">
        <f>ROUND(E41*P41,2)</f>
        <v>0</v>
      </c>
      <c r="R41" s="240" t="s">
        <v>155</v>
      </c>
      <c r="S41" s="240" t="s">
        <v>156</v>
      </c>
      <c r="T41" s="241" t="s">
        <v>156</v>
      </c>
      <c r="U41" s="224">
        <v>0.375</v>
      </c>
      <c r="V41" s="224">
        <f>ROUND(E41*U41,2)</f>
        <v>124.37</v>
      </c>
      <c r="W41" s="224"/>
      <c r="X41" s="224" t="s">
        <v>158</v>
      </c>
      <c r="Y41" s="224" t="s">
        <v>159</v>
      </c>
      <c r="Z41" s="214"/>
      <c r="AA41" s="214"/>
      <c r="AB41" s="214"/>
      <c r="AC41" s="214"/>
      <c r="AD41" s="214"/>
      <c r="AE41" s="214"/>
      <c r="AF41" s="214"/>
      <c r="AG41" s="214" t="s">
        <v>160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1" outlineLevel="2" x14ac:dyDescent="0.25">
      <c r="A42" s="221"/>
      <c r="B42" s="222"/>
      <c r="C42" s="248" t="s">
        <v>212</v>
      </c>
      <c r="D42" s="242"/>
      <c r="E42" s="242"/>
      <c r="F42" s="242"/>
      <c r="G42" s="242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162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44" t="str">
        <f>C42</f>
        <v>komunikací pro pěší, z dlaždic betonových a teracových, do velikosti dlaždic 0,25 m2, s provedením lože do tl. 30 mm, s vyplněním spár a se smetením přebytečného materiálu na vzdálenost do 3 m</v>
      </c>
      <c r="BB42" s="214"/>
      <c r="BC42" s="214"/>
      <c r="BD42" s="214"/>
      <c r="BE42" s="214"/>
      <c r="BF42" s="214"/>
      <c r="BG42" s="214"/>
      <c r="BH42" s="214"/>
    </row>
    <row r="43" spans="1:60" ht="20.399999999999999" outlineLevel="1" x14ac:dyDescent="0.25">
      <c r="A43" s="235">
        <v>14</v>
      </c>
      <c r="B43" s="236" t="s">
        <v>312</v>
      </c>
      <c r="C43" s="247" t="s">
        <v>313</v>
      </c>
      <c r="D43" s="237" t="s">
        <v>154</v>
      </c>
      <c r="E43" s="238">
        <v>348.24299999999999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0.109</v>
      </c>
      <c r="O43" s="238">
        <f>ROUND(E43*N43,2)</f>
        <v>37.96</v>
      </c>
      <c r="P43" s="238">
        <v>0</v>
      </c>
      <c r="Q43" s="238">
        <f>ROUND(E43*P43,2)</f>
        <v>0</v>
      </c>
      <c r="R43" s="240" t="s">
        <v>220</v>
      </c>
      <c r="S43" s="240" t="s">
        <v>156</v>
      </c>
      <c r="T43" s="241" t="s">
        <v>156</v>
      </c>
      <c r="U43" s="224">
        <v>0</v>
      </c>
      <c r="V43" s="224">
        <f>ROUND(E43*U43,2)</f>
        <v>0</v>
      </c>
      <c r="W43" s="224"/>
      <c r="X43" s="224" t="s">
        <v>221</v>
      </c>
      <c r="Y43" s="224" t="s">
        <v>159</v>
      </c>
      <c r="Z43" s="214"/>
      <c r="AA43" s="214"/>
      <c r="AB43" s="214"/>
      <c r="AC43" s="214"/>
      <c r="AD43" s="214"/>
      <c r="AE43" s="214"/>
      <c r="AF43" s="214"/>
      <c r="AG43" s="214" t="s">
        <v>222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2" x14ac:dyDescent="0.25">
      <c r="A44" s="221"/>
      <c r="B44" s="222"/>
      <c r="C44" s="250" t="s">
        <v>946</v>
      </c>
      <c r="D44" s="225"/>
      <c r="E44" s="226">
        <v>348.24299999999999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5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5">
      <c r="A45" s="228" t="s">
        <v>150</v>
      </c>
      <c r="B45" s="229" t="s">
        <v>94</v>
      </c>
      <c r="C45" s="246" t="s">
        <v>95</v>
      </c>
      <c r="D45" s="230"/>
      <c r="E45" s="231"/>
      <c r="F45" s="232"/>
      <c r="G45" s="232">
        <f>SUMIF(AG46:AG47,"&lt;&gt;NOR",G46:G47)</f>
        <v>0</v>
      </c>
      <c r="H45" s="232"/>
      <c r="I45" s="232">
        <f>SUM(I46:I47)</f>
        <v>0</v>
      </c>
      <c r="J45" s="232"/>
      <c r="K45" s="232">
        <f>SUM(K46:K47)</f>
        <v>0</v>
      </c>
      <c r="L45" s="232"/>
      <c r="M45" s="232">
        <f>SUM(M46:M47)</f>
        <v>0</v>
      </c>
      <c r="N45" s="231"/>
      <c r="O45" s="231">
        <f>SUM(O46:O47)</f>
        <v>13.57</v>
      </c>
      <c r="P45" s="231"/>
      <c r="Q45" s="231">
        <f>SUM(Q46:Q47)</f>
        <v>0</v>
      </c>
      <c r="R45" s="232"/>
      <c r="S45" s="232"/>
      <c r="T45" s="233"/>
      <c r="U45" s="227"/>
      <c r="V45" s="227">
        <f>SUM(V46:V47)</f>
        <v>15.23</v>
      </c>
      <c r="W45" s="227"/>
      <c r="X45" s="227"/>
      <c r="Y45" s="227"/>
      <c r="AG45" t="s">
        <v>151</v>
      </c>
    </row>
    <row r="46" spans="1:60" ht="20.399999999999999" outlineLevel="1" x14ac:dyDescent="0.25">
      <c r="A46" s="235">
        <v>15</v>
      </c>
      <c r="B46" s="236" t="s">
        <v>947</v>
      </c>
      <c r="C46" s="247" t="s">
        <v>948</v>
      </c>
      <c r="D46" s="237" t="s">
        <v>172</v>
      </c>
      <c r="E46" s="238">
        <v>108.8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0.12472</v>
      </c>
      <c r="O46" s="238">
        <f>ROUND(E46*N46,2)</f>
        <v>13.57</v>
      </c>
      <c r="P46" s="238">
        <v>0</v>
      </c>
      <c r="Q46" s="238">
        <f>ROUND(E46*P46,2)</f>
        <v>0</v>
      </c>
      <c r="R46" s="240" t="s">
        <v>155</v>
      </c>
      <c r="S46" s="240" t="s">
        <v>156</v>
      </c>
      <c r="T46" s="241" t="s">
        <v>156</v>
      </c>
      <c r="U46" s="224">
        <v>0.14000000000000001</v>
      </c>
      <c r="V46" s="224">
        <f>ROUND(E46*U46,2)</f>
        <v>15.23</v>
      </c>
      <c r="W46" s="224"/>
      <c r="X46" s="224" t="s">
        <v>158</v>
      </c>
      <c r="Y46" s="224" t="s">
        <v>159</v>
      </c>
      <c r="Z46" s="214"/>
      <c r="AA46" s="214"/>
      <c r="AB46" s="214"/>
      <c r="AC46" s="214"/>
      <c r="AD46" s="214"/>
      <c r="AE46" s="214"/>
      <c r="AF46" s="214"/>
      <c r="AG46" s="214" t="s">
        <v>160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2" x14ac:dyDescent="0.25">
      <c r="A47" s="221"/>
      <c r="B47" s="222"/>
      <c r="C47" s="248" t="s">
        <v>949</v>
      </c>
      <c r="D47" s="242"/>
      <c r="E47" s="242"/>
      <c r="F47" s="242"/>
      <c r="G47" s="242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4"/>
      <c r="AA47" s="214"/>
      <c r="AB47" s="214"/>
      <c r="AC47" s="214"/>
      <c r="AD47" s="214"/>
      <c r="AE47" s="214"/>
      <c r="AF47" s="214"/>
      <c r="AG47" s="214" t="s">
        <v>162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x14ac:dyDescent="0.25">
      <c r="A48" s="228" t="s">
        <v>150</v>
      </c>
      <c r="B48" s="229" t="s">
        <v>98</v>
      </c>
      <c r="C48" s="246" t="s">
        <v>99</v>
      </c>
      <c r="D48" s="230"/>
      <c r="E48" s="231"/>
      <c r="F48" s="232"/>
      <c r="G48" s="232">
        <f>SUMIF(AG49:AG50,"&lt;&gt;NOR",G49:G50)</f>
        <v>0</v>
      </c>
      <c r="H48" s="232"/>
      <c r="I48" s="232">
        <f>SUM(I49:I50)</f>
        <v>0</v>
      </c>
      <c r="J48" s="232"/>
      <c r="K48" s="232">
        <f>SUM(K49:K50)</f>
        <v>0</v>
      </c>
      <c r="L48" s="232"/>
      <c r="M48" s="232">
        <f>SUM(M49:M50)</f>
        <v>0</v>
      </c>
      <c r="N48" s="231"/>
      <c r="O48" s="231">
        <f>SUM(O49:O50)</f>
        <v>0</v>
      </c>
      <c r="P48" s="231"/>
      <c r="Q48" s="231">
        <f>SUM(Q49:Q50)</f>
        <v>0</v>
      </c>
      <c r="R48" s="232"/>
      <c r="S48" s="232"/>
      <c r="T48" s="233"/>
      <c r="U48" s="227"/>
      <c r="V48" s="227">
        <f>SUM(V49:V50)</f>
        <v>70.95</v>
      </c>
      <c r="W48" s="227"/>
      <c r="X48" s="227"/>
      <c r="Y48" s="227"/>
      <c r="AG48" t="s">
        <v>151</v>
      </c>
    </row>
    <row r="49" spans="1:60" outlineLevel="1" x14ac:dyDescent="0.25">
      <c r="A49" s="235">
        <v>16</v>
      </c>
      <c r="B49" s="236" t="s">
        <v>232</v>
      </c>
      <c r="C49" s="247" t="s">
        <v>233</v>
      </c>
      <c r="D49" s="237" t="s">
        <v>219</v>
      </c>
      <c r="E49" s="238">
        <v>181.91458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155</v>
      </c>
      <c r="S49" s="240" t="s">
        <v>156</v>
      </c>
      <c r="T49" s="241" t="s">
        <v>156</v>
      </c>
      <c r="U49" s="224">
        <v>0.39</v>
      </c>
      <c r="V49" s="224">
        <f>ROUND(E49*U49,2)</f>
        <v>70.95</v>
      </c>
      <c r="W49" s="224"/>
      <c r="X49" s="224" t="s">
        <v>950</v>
      </c>
      <c r="Y49" s="224" t="s">
        <v>159</v>
      </c>
      <c r="Z49" s="214"/>
      <c r="AA49" s="214"/>
      <c r="AB49" s="214"/>
      <c r="AC49" s="214"/>
      <c r="AD49" s="214"/>
      <c r="AE49" s="214"/>
      <c r="AF49" s="214"/>
      <c r="AG49" s="214" t="s">
        <v>951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2" x14ac:dyDescent="0.25">
      <c r="A50" s="221"/>
      <c r="B50" s="222"/>
      <c r="C50" s="248" t="s">
        <v>234</v>
      </c>
      <c r="D50" s="242"/>
      <c r="E50" s="242"/>
      <c r="F50" s="242"/>
      <c r="G50" s="242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4"/>
      <c r="AA50" s="214"/>
      <c r="AB50" s="214"/>
      <c r="AC50" s="214"/>
      <c r="AD50" s="214"/>
      <c r="AE50" s="214"/>
      <c r="AF50" s="214"/>
      <c r="AG50" s="214" t="s">
        <v>162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x14ac:dyDescent="0.25">
      <c r="A51" s="228" t="s">
        <v>150</v>
      </c>
      <c r="B51" s="229" t="s">
        <v>118</v>
      </c>
      <c r="C51" s="246" t="s">
        <v>119</v>
      </c>
      <c r="D51" s="230"/>
      <c r="E51" s="231"/>
      <c r="F51" s="232"/>
      <c r="G51" s="232">
        <f>SUMIF(AG52:AG60,"&lt;&gt;NOR",G52:G60)</f>
        <v>0</v>
      </c>
      <c r="H51" s="232"/>
      <c r="I51" s="232">
        <f>SUM(I52:I60)</f>
        <v>0</v>
      </c>
      <c r="J51" s="232"/>
      <c r="K51" s="232">
        <f>SUM(K52:K60)</f>
        <v>0</v>
      </c>
      <c r="L51" s="232"/>
      <c r="M51" s="232">
        <f>SUM(M52:M60)</f>
        <v>0</v>
      </c>
      <c r="N51" s="231"/>
      <c r="O51" s="231">
        <f>SUM(O52:O60)</f>
        <v>0</v>
      </c>
      <c r="P51" s="231"/>
      <c r="Q51" s="231">
        <f>SUM(Q52:Q60)</f>
        <v>0</v>
      </c>
      <c r="R51" s="232"/>
      <c r="S51" s="232"/>
      <c r="T51" s="233"/>
      <c r="U51" s="227"/>
      <c r="V51" s="227">
        <f>SUM(V52:V60)</f>
        <v>14.82</v>
      </c>
      <c r="W51" s="227"/>
      <c r="X51" s="227"/>
      <c r="Y51" s="227"/>
      <c r="AG51" t="s">
        <v>151</v>
      </c>
    </row>
    <row r="52" spans="1:60" outlineLevel="1" x14ac:dyDescent="0.25">
      <c r="A52" s="235">
        <v>17</v>
      </c>
      <c r="B52" s="236" t="s">
        <v>235</v>
      </c>
      <c r="C52" s="247" t="s">
        <v>236</v>
      </c>
      <c r="D52" s="237" t="s">
        <v>219</v>
      </c>
      <c r="E52" s="238">
        <v>68.86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237</v>
      </c>
      <c r="S52" s="240" t="s">
        <v>156</v>
      </c>
      <c r="T52" s="241" t="s">
        <v>156</v>
      </c>
      <c r="U52" s="224">
        <v>0</v>
      </c>
      <c r="V52" s="224">
        <f>ROUND(E52*U52,2)</f>
        <v>0</v>
      </c>
      <c r="W52" s="224"/>
      <c r="X52" s="224" t="s">
        <v>158</v>
      </c>
      <c r="Y52" s="224" t="s">
        <v>159</v>
      </c>
      <c r="Z52" s="214"/>
      <c r="AA52" s="214"/>
      <c r="AB52" s="214"/>
      <c r="AC52" s="214"/>
      <c r="AD52" s="214"/>
      <c r="AE52" s="214"/>
      <c r="AF52" s="214"/>
      <c r="AG52" s="214" t="s">
        <v>160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2" x14ac:dyDescent="0.25">
      <c r="A53" s="221"/>
      <c r="B53" s="222"/>
      <c r="C53" s="250" t="s">
        <v>952</v>
      </c>
      <c r="D53" s="225"/>
      <c r="E53" s="226">
        <v>68.86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4"/>
      <c r="AA53" s="214"/>
      <c r="AB53" s="214"/>
      <c r="AC53" s="214"/>
      <c r="AD53" s="214"/>
      <c r="AE53" s="214"/>
      <c r="AF53" s="214"/>
      <c r="AG53" s="214" t="s">
        <v>165</v>
      </c>
      <c r="AH53" s="214">
        <v>7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5">
      <c r="A54" s="235">
        <v>18</v>
      </c>
      <c r="B54" s="236" t="s">
        <v>239</v>
      </c>
      <c r="C54" s="247" t="s">
        <v>240</v>
      </c>
      <c r="D54" s="237" t="s">
        <v>219</v>
      </c>
      <c r="E54" s="238">
        <v>67.13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237</v>
      </c>
      <c r="S54" s="240" t="s">
        <v>156</v>
      </c>
      <c r="T54" s="241" t="s">
        <v>156</v>
      </c>
      <c r="U54" s="224">
        <v>0</v>
      </c>
      <c r="V54" s="224">
        <f>ROUND(E54*U54,2)</f>
        <v>0</v>
      </c>
      <c r="W54" s="224"/>
      <c r="X54" s="224" t="s">
        <v>158</v>
      </c>
      <c r="Y54" s="224" t="s">
        <v>159</v>
      </c>
      <c r="Z54" s="214"/>
      <c r="AA54" s="214"/>
      <c r="AB54" s="214"/>
      <c r="AC54" s="214"/>
      <c r="AD54" s="214"/>
      <c r="AE54" s="214"/>
      <c r="AF54" s="214"/>
      <c r="AG54" s="214" t="s">
        <v>160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2" x14ac:dyDescent="0.25">
      <c r="A55" s="221"/>
      <c r="B55" s="222"/>
      <c r="C55" s="250" t="s">
        <v>953</v>
      </c>
      <c r="D55" s="225"/>
      <c r="E55" s="226">
        <v>43.194000000000003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7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3" x14ac:dyDescent="0.25">
      <c r="A56" s="221"/>
      <c r="B56" s="222"/>
      <c r="C56" s="250" t="s">
        <v>954</v>
      </c>
      <c r="D56" s="225"/>
      <c r="E56" s="226">
        <v>23.936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4"/>
      <c r="AA56" s="214"/>
      <c r="AB56" s="214"/>
      <c r="AC56" s="214"/>
      <c r="AD56" s="214"/>
      <c r="AE56" s="214"/>
      <c r="AF56" s="214"/>
      <c r="AG56" s="214" t="s">
        <v>165</v>
      </c>
      <c r="AH56" s="214">
        <v>7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0.399999999999999" outlineLevel="1" x14ac:dyDescent="0.25">
      <c r="A57" s="255">
        <v>19</v>
      </c>
      <c r="B57" s="256" t="s">
        <v>955</v>
      </c>
      <c r="C57" s="262" t="s">
        <v>956</v>
      </c>
      <c r="D57" s="257" t="s">
        <v>219</v>
      </c>
      <c r="E57" s="258">
        <v>135.99</v>
      </c>
      <c r="F57" s="259"/>
      <c r="G57" s="260">
        <f>ROUND(E57*F57,2)</f>
        <v>0</v>
      </c>
      <c r="H57" s="259"/>
      <c r="I57" s="260">
        <f>ROUND(E57*H57,2)</f>
        <v>0</v>
      </c>
      <c r="J57" s="259"/>
      <c r="K57" s="260">
        <f>ROUND(E57*J57,2)</f>
        <v>0</v>
      </c>
      <c r="L57" s="260">
        <v>21</v>
      </c>
      <c r="M57" s="260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60" t="s">
        <v>155</v>
      </c>
      <c r="S57" s="260" t="s">
        <v>156</v>
      </c>
      <c r="T57" s="261" t="s">
        <v>156</v>
      </c>
      <c r="U57" s="224">
        <v>0.01</v>
      </c>
      <c r="V57" s="224">
        <f>ROUND(E57*U57,2)</f>
        <v>1.36</v>
      </c>
      <c r="W57" s="224"/>
      <c r="X57" s="224" t="s">
        <v>957</v>
      </c>
      <c r="Y57" s="224" t="s">
        <v>159</v>
      </c>
      <c r="Z57" s="214"/>
      <c r="AA57" s="214"/>
      <c r="AB57" s="214"/>
      <c r="AC57" s="214"/>
      <c r="AD57" s="214"/>
      <c r="AE57" s="214"/>
      <c r="AF57" s="214"/>
      <c r="AG57" s="214" t="s">
        <v>958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5">
      <c r="A58" s="255">
        <v>20</v>
      </c>
      <c r="B58" s="256" t="s">
        <v>959</v>
      </c>
      <c r="C58" s="262" t="s">
        <v>960</v>
      </c>
      <c r="D58" s="257" t="s">
        <v>219</v>
      </c>
      <c r="E58" s="258">
        <v>1359.9</v>
      </c>
      <c r="F58" s="259"/>
      <c r="G58" s="260">
        <f>ROUND(E58*F58,2)</f>
        <v>0</v>
      </c>
      <c r="H58" s="259"/>
      <c r="I58" s="260">
        <f>ROUND(E58*H58,2)</f>
        <v>0</v>
      </c>
      <c r="J58" s="259"/>
      <c r="K58" s="260">
        <f>ROUND(E58*J58,2)</f>
        <v>0</v>
      </c>
      <c r="L58" s="260">
        <v>21</v>
      </c>
      <c r="M58" s="260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60" t="s">
        <v>155</v>
      </c>
      <c r="S58" s="260" t="s">
        <v>156</v>
      </c>
      <c r="T58" s="261" t="s">
        <v>156</v>
      </c>
      <c r="U58" s="224">
        <v>0</v>
      </c>
      <c r="V58" s="224">
        <f>ROUND(E58*U58,2)</f>
        <v>0</v>
      </c>
      <c r="W58" s="224"/>
      <c r="X58" s="224" t="s">
        <v>957</v>
      </c>
      <c r="Y58" s="224" t="s">
        <v>159</v>
      </c>
      <c r="Z58" s="214"/>
      <c r="AA58" s="214"/>
      <c r="AB58" s="214"/>
      <c r="AC58" s="214"/>
      <c r="AD58" s="214"/>
      <c r="AE58" s="214"/>
      <c r="AF58" s="214"/>
      <c r="AG58" s="214" t="s">
        <v>958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5">
      <c r="A59" s="235">
        <v>21</v>
      </c>
      <c r="B59" s="236" t="s">
        <v>961</v>
      </c>
      <c r="C59" s="247" t="s">
        <v>962</v>
      </c>
      <c r="D59" s="237" t="s">
        <v>219</v>
      </c>
      <c r="E59" s="238">
        <v>135.99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155</v>
      </c>
      <c r="S59" s="240" t="s">
        <v>156</v>
      </c>
      <c r="T59" s="241" t="s">
        <v>156</v>
      </c>
      <c r="U59" s="224">
        <v>9.9000000000000005E-2</v>
      </c>
      <c r="V59" s="224">
        <f>ROUND(E59*U59,2)</f>
        <v>13.46</v>
      </c>
      <c r="W59" s="224"/>
      <c r="X59" s="224" t="s">
        <v>957</v>
      </c>
      <c r="Y59" s="224" t="s">
        <v>159</v>
      </c>
      <c r="Z59" s="214"/>
      <c r="AA59" s="214"/>
      <c r="AB59" s="214"/>
      <c r="AC59" s="214"/>
      <c r="AD59" s="214"/>
      <c r="AE59" s="214"/>
      <c r="AF59" s="214"/>
      <c r="AG59" s="214" t="s">
        <v>958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2" x14ac:dyDescent="0.25">
      <c r="A60" s="221"/>
      <c r="B60" s="222"/>
      <c r="C60" s="248" t="s">
        <v>963</v>
      </c>
      <c r="D60" s="242"/>
      <c r="E60" s="242"/>
      <c r="F60" s="242"/>
      <c r="G60" s="242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4"/>
      <c r="AA60" s="214"/>
      <c r="AB60" s="214"/>
      <c r="AC60" s="214"/>
      <c r="AD60" s="214"/>
      <c r="AE60" s="214"/>
      <c r="AF60" s="214"/>
      <c r="AG60" s="214" t="s">
        <v>162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x14ac:dyDescent="0.25">
      <c r="A61" s="228" t="s">
        <v>150</v>
      </c>
      <c r="B61" s="229" t="s">
        <v>121</v>
      </c>
      <c r="C61" s="246" t="s">
        <v>27</v>
      </c>
      <c r="D61" s="230"/>
      <c r="E61" s="231"/>
      <c r="F61" s="232"/>
      <c r="G61" s="232">
        <f>SUMIF(AG62:AG63,"&lt;&gt;NOR",G62:G63)</f>
        <v>0</v>
      </c>
      <c r="H61" s="232"/>
      <c r="I61" s="232">
        <f>SUM(I62:I63)</f>
        <v>0</v>
      </c>
      <c r="J61" s="232"/>
      <c r="K61" s="232">
        <f>SUM(K62:K63)</f>
        <v>0</v>
      </c>
      <c r="L61" s="232"/>
      <c r="M61" s="232">
        <f>SUM(M62:M63)</f>
        <v>0</v>
      </c>
      <c r="N61" s="231"/>
      <c r="O61" s="231">
        <f>SUM(O62:O63)</f>
        <v>0</v>
      </c>
      <c r="P61" s="231"/>
      <c r="Q61" s="231">
        <f>SUM(Q62:Q63)</f>
        <v>0</v>
      </c>
      <c r="R61" s="232"/>
      <c r="S61" s="232"/>
      <c r="T61" s="233"/>
      <c r="U61" s="227"/>
      <c r="V61" s="227">
        <f>SUM(V62:V63)</f>
        <v>0</v>
      </c>
      <c r="W61" s="227"/>
      <c r="X61" s="227"/>
      <c r="Y61" s="227"/>
      <c r="AG61" t="s">
        <v>151</v>
      </c>
    </row>
    <row r="62" spans="1:60" outlineLevel="1" x14ac:dyDescent="0.25">
      <c r="A62" s="235">
        <v>22</v>
      </c>
      <c r="B62" s="236" t="s">
        <v>353</v>
      </c>
      <c r="C62" s="247" t="s">
        <v>354</v>
      </c>
      <c r="D62" s="237" t="s">
        <v>512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156</v>
      </c>
      <c r="T62" s="241" t="s">
        <v>327</v>
      </c>
      <c r="U62" s="224">
        <v>0</v>
      </c>
      <c r="V62" s="224">
        <f>ROUND(E62*U62,2)</f>
        <v>0</v>
      </c>
      <c r="W62" s="224"/>
      <c r="X62" s="224" t="s">
        <v>334</v>
      </c>
      <c r="Y62" s="224" t="s">
        <v>159</v>
      </c>
      <c r="Z62" s="214"/>
      <c r="AA62" s="214"/>
      <c r="AB62" s="214"/>
      <c r="AC62" s="214"/>
      <c r="AD62" s="214"/>
      <c r="AE62" s="214"/>
      <c r="AF62" s="214"/>
      <c r="AG62" s="214" t="s">
        <v>964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2" x14ac:dyDescent="0.25">
      <c r="A63" s="221"/>
      <c r="B63" s="222"/>
      <c r="C63" s="251" t="s">
        <v>355</v>
      </c>
      <c r="D63" s="245"/>
      <c r="E63" s="245"/>
      <c r="F63" s="245"/>
      <c r="G63" s="245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4"/>
      <c r="AA63" s="214"/>
      <c r="AB63" s="214"/>
      <c r="AC63" s="214"/>
      <c r="AD63" s="214"/>
      <c r="AE63" s="214"/>
      <c r="AF63" s="214"/>
      <c r="AG63" s="214" t="s">
        <v>163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x14ac:dyDescent="0.25">
      <c r="A64" s="228" t="s">
        <v>150</v>
      </c>
      <c r="B64" s="229" t="s">
        <v>122</v>
      </c>
      <c r="C64" s="246" t="s">
        <v>28</v>
      </c>
      <c r="D64" s="230"/>
      <c r="E64" s="231"/>
      <c r="F64" s="232"/>
      <c r="G64" s="232">
        <f>SUMIF(AG65:AG74,"&lt;&gt;NOR",G65:G74)</f>
        <v>0</v>
      </c>
      <c r="H64" s="232"/>
      <c r="I64" s="232">
        <f>SUM(I65:I74)</f>
        <v>0</v>
      </c>
      <c r="J64" s="232"/>
      <c r="K64" s="232">
        <f>SUM(K65:K74)</f>
        <v>0</v>
      </c>
      <c r="L64" s="232"/>
      <c r="M64" s="232">
        <f>SUM(M65:M74)</f>
        <v>0</v>
      </c>
      <c r="N64" s="231"/>
      <c r="O64" s="231">
        <f>SUM(O65:O74)</f>
        <v>0</v>
      </c>
      <c r="P64" s="231"/>
      <c r="Q64" s="231">
        <f>SUM(Q65:Q74)</f>
        <v>0</v>
      </c>
      <c r="R64" s="232"/>
      <c r="S64" s="232"/>
      <c r="T64" s="233"/>
      <c r="U64" s="227"/>
      <c r="V64" s="227">
        <f>SUM(V65:V74)</f>
        <v>0</v>
      </c>
      <c r="W64" s="227"/>
      <c r="X64" s="227"/>
      <c r="Y64" s="227"/>
      <c r="AG64" t="s">
        <v>151</v>
      </c>
    </row>
    <row r="65" spans="1:60" outlineLevel="1" x14ac:dyDescent="0.25">
      <c r="A65" s="235">
        <v>23</v>
      </c>
      <c r="B65" s="236" t="s">
        <v>331</v>
      </c>
      <c r="C65" s="247" t="s">
        <v>332</v>
      </c>
      <c r="D65" s="237" t="s">
        <v>512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156</v>
      </c>
      <c r="T65" s="241" t="s">
        <v>327</v>
      </c>
      <c r="U65" s="224">
        <v>0</v>
      </c>
      <c r="V65" s="224">
        <f>ROUND(E65*U65,2)</f>
        <v>0</v>
      </c>
      <c r="W65" s="224"/>
      <c r="X65" s="224" t="s">
        <v>334</v>
      </c>
      <c r="Y65" s="224" t="s">
        <v>159</v>
      </c>
      <c r="Z65" s="214"/>
      <c r="AA65" s="214"/>
      <c r="AB65" s="214"/>
      <c r="AC65" s="214"/>
      <c r="AD65" s="214"/>
      <c r="AE65" s="214"/>
      <c r="AF65" s="214"/>
      <c r="AG65" s="214" t="s">
        <v>964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2" x14ac:dyDescent="0.25">
      <c r="A66" s="221"/>
      <c r="B66" s="222"/>
      <c r="C66" s="251" t="s">
        <v>336</v>
      </c>
      <c r="D66" s="245"/>
      <c r="E66" s="245"/>
      <c r="F66" s="245"/>
      <c r="G66" s="245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163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5">
      <c r="A67" s="235">
        <v>24</v>
      </c>
      <c r="B67" s="236" t="s">
        <v>337</v>
      </c>
      <c r="C67" s="247" t="s">
        <v>338</v>
      </c>
      <c r="D67" s="237" t="s">
        <v>512</v>
      </c>
      <c r="E67" s="238">
        <v>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156</v>
      </c>
      <c r="T67" s="241" t="s">
        <v>327</v>
      </c>
      <c r="U67" s="224">
        <v>0</v>
      </c>
      <c r="V67" s="224">
        <f>ROUND(E67*U67,2)</f>
        <v>0</v>
      </c>
      <c r="W67" s="224"/>
      <c r="X67" s="224" t="s">
        <v>334</v>
      </c>
      <c r="Y67" s="224" t="s">
        <v>159</v>
      </c>
      <c r="Z67" s="214"/>
      <c r="AA67" s="214"/>
      <c r="AB67" s="214"/>
      <c r="AC67" s="214"/>
      <c r="AD67" s="214"/>
      <c r="AE67" s="214"/>
      <c r="AF67" s="214"/>
      <c r="AG67" s="214" t="s">
        <v>335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2" x14ac:dyDescent="0.25">
      <c r="A68" s="221"/>
      <c r="B68" s="222"/>
      <c r="C68" s="251" t="s">
        <v>339</v>
      </c>
      <c r="D68" s="245"/>
      <c r="E68" s="245"/>
      <c r="F68" s="245"/>
      <c r="G68" s="245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4"/>
      <c r="AA68" s="214"/>
      <c r="AB68" s="214"/>
      <c r="AC68" s="214"/>
      <c r="AD68" s="214"/>
      <c r="AE68" s="214"/>
      <c r="AF68" s="214"/>
      <c r="AG68" s="214" t="s">
        <v>163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5">
      <c r="A69" s="235">
        <v>25</v>
      </c>
      <c r="B69" s="236" t="s">
        <v>340</v>
      </c>
      <c r="C69" s="247" t="s">
        <v>341</v>
      </c>
      <c r="D69" s="237" t="s">
        <v>512</v>
      </c>
      <c r="E69" s="238">
        <v>1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156</v>
      </c>
      <c r="T69" s="241" t="s">
        <v>327</v>
      </c>
      <c r="U69" s="224">
        <v>0</v>
      </c>
      <c r="V69" s="224">
        <f>ROUND(E69*U69,2)</f>
        <v>0</v>
      </c>
      <c r="W69" s="224"/>
      <c r="X69" s="224" t="s">
        <v>334</v>
      </c>
      <c r="Y69" s="224" t="s">
        <v>159</v>
      </c>
      <c r="Z69" s="214"/>
      <c r="AA69" s="214"/>
      <c r="AB69" s="214"/>
      <c r="AC69" s="214"/>
      <c r="AD69" s="214"/>
      <c r="AE69" s="214"/>
      <c r="AF69" s="214"/>
      <c r="AG69" s="214" t="s">
        <v>335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2" x14ac:dyDescent="0.25">
      <c r="A70" s="221"/>
      <c r="B70" s="222"/>
      <c r="C70" s="251" t="s">
        <v>342</v>
      </c>
      <c r="D70" s="245"/>
      <c r="E70" s="245"/>
      <c r="F70" s="245"/>
      <c r="G70" s="245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4"/>
      <c r="AA70" s="214"/>
      <c r="AB70" s="214"/>
      <c r="AC70" s="214"/>
      <c r="AD70" s="214"/>
      <c r="AE70" s="214"/>
      <c r="AF70" s="214"/>
      <c r="AG70" s="214" t="s">
        <v>163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44" t="str">
        <f>C70</f>
        <v>Náklady zhotovitele, které vzniknou v souvislosti s povinnostmi zhotovitele při předání a převzetí díla.</v>
      </c>
      <c r="BB70" s="214"/>
      <c r="BC70" s="214"/>
      <c r="BD70" s="214"/>
      <c r="BE70" s="214"/>
      <c r="BF70" s="214"/>
      <c r="BG70" s="214"/>
      <c r="BH70" s="214"/>
    </row>
    <row r="71" spans="1:60" outlineLevel="1" x14ac:dyDescent="0.25">
      <c r="A71" s="235">
        <v>26</v>
      </c>
      <c r="B71" s="236" t="s">
        <v>965</v>
      </c>
      <c r="C71" s="247" t="s">
        <v>966</v>
      </c>
      <c r="D71" s="237" t="s">
        <v>512</v>
      </c>
      <c r="E71" s="238">
        <v>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156</v>
      </c>
      <c r="T71" s="241" t="s">
        <v>327</v>
      </c>
      <c r="U71" s="224">
        <v>0</v>
      </c>
      <c r="V71" s="224">
        <f>ROUND(E71*U71,2)</f>
        <v>0</v>
      </c>
      <c r="W71" s="224"/>
      <c r="X71" s="224" t="s">
        <v>334</v>
      </c>
      <c r="Y71" s="224" t="s">
        <v>159</v>
      </c>
      <c r="Z71" s="214"/>
      <c r="AA71" s="214"/>
      <c r="AB71" s="214"/>
      <c r="AC71" s="214"/>
      <c r="AD71" s="214"/>
      <c r="AE71" s="214"/>
      <c r="AF71" s="214"/>
      <c r="AG71" s="214" t="s">
        <v>964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2" x14ac:dyDescent="0.25">
      <c r="A72" s="221"/>
      <c r="B72" s="222"/>
      <c r="C72" s="251" t="s">
        <v>967</v>
      </c>
      <c r="D72" s="245"/>
      <c r="E72" s="245"/>
      <c r="F72" s="245"/>
      <c r="G72" s="245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4"/>
      <c r="AA72" s="214"/>
      <c r="AB72" s="214"/>
      <c r="AC72" s="214"/>
      <c r="AD72" s="214"/>
      <c r="AE72" s="214"/>
      <c r="AF72" s="214"/>
      <c r="AG72" s="214" t="s">
        <v>163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44" t="str">
        <f>C72</f>
        <v>Náklady na vyhotovení dokumentace skutečného provedení stavby a její předání objednateli v požadované formě a požadovaném počtu.</v>
      </c>
      <c r="BB72" s="214"/>
      <c r="BC72" s="214"/>
      <c r="BD72" s="214"/>
      <c r="BE72" s="214"/>
      <c r="BF72" s="214"/>
      <c r="BG72" s="214"/>
      <c r="BH72" s="214"/>
    </row>
    <row r="73" spans="1:60" outlineLevel="1" x14ac:dyDescent="0.25">
      <c r="A73" s="235">
        <v>27</v>
      </c>
      <c r="B73" s="236" t="s">
        <v>343</v>
      </c>
      <c r="C73" s="247" t="s">
        <v>344</v>
      </c>
      <c r="D73" s="237" t="s">
        <v>512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156</v>
      </c>
      <c r="T73" s="241" t="s">
        <v>327</v>
      </c>
      <c r="U73" s="224">
        <v>0</v>
      </c>
      <c r="V73" s="224">
        <f>ROUND(E73*U73,2)</f>
        <v>0</v>
      </c>
      <c r="W73" s="224"/>
      <c r="X73" s="224" t="s">
        <v>334</v>
      </c>
      <c r="Y73" s="224" t="s">
        <v>159</v>
      </c>
      <c r="Z73" s="214"/>
      <c r="AA73" s="214"/>
      <c r="AB73" s="214"/>
      <c r="AC73" s="214"/>
      <c r="AD73" s="214"/>
      <c r="AE73" s="214"/>
      <c r="AF73" s="214"/>
      <c r="AG73" s="214" t="s">
        <v>335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2" x14ac:dyDescent="0.25">
      <c r="A74" s="221"/>
      <c r="B74" s="222"/>
      <c r="C74" s="251" t="s">
        <v>345</v>
      </c>
      <c r="D74" s="245"/>
      <c r="E74" s="245"/>
      <c r="F74" s="245"/>
      <c r="G74" s="245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4"/>
      <c r="AA74" s="214"/>
      <c r="AB74" s="214"/>
      <c r="AC74" s="214"/>
      <c r="AD74" s="214"/>
      <c r="AE74" s="214"/>
      <c r="AF74" s="214"/>
      <c r="AG74" s="214" t="s">
        <v>163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44" t="str">
        <f>C74</f>
        <v>Náklady na provedení skutečného zaměření stavby v rozsahu nezbytném pro zápis změny do katastru nemovitostí.</v>
      </c>
      <c r="BB74" s="214"/>
      <c r="BC74" s="214"/>
      <c r="BD74" s="214"/>
      <c r="BE74" s="214"/>
      <c r="BF74" s="214"/>
      <c r="BG74" s="214"/>
      <c r="BH74" s="214"/>
    </row>
    <row r="75" spans="1:60" x14ac:dyDescent="0.25">
      <c r="A75" s="3"/>
      <c r="B75" s="4"/>
      <c r="C75" s="252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12</v>
      </c>
      <c r="AF75">
        <v>21</v>
      </c>
      <c r="AG75" t="s">
        <v>136</v>
      </c>
    </row>
    <row r="76" spans="1:60" x14ac:dyDescent="0.25">
      <c r="A76" s="217"/>
      <c r="B76" s="218" t="s">
        <v>29</v>
      </c>
      <c r="C76" s="253"/>
      <c r="D76" s="219"/>
      <c r="E76" s="220"/>
      <c r="F76" s="220"/>
      <c r="G76" s="234">
        <f>G8+G34+G45+G48+G51+G61+G64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0</v>
      </c>
      <c r="AG76" t="s">
        <v>253</v>
      </c>
    </row>
    <row r="77" spans="1:60" x14ac:dyDescent="0.25">
      <c r="C77" s="254"/>
      <c r="D77" s="10"/>
      <c r="AG77" t="s">
        <v>254</v>
      </c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o04mWaOXR2yZiEKSFijtjgiwIDs4XezBhHPU3hkUZfBxJ0ML3JsievzYIFUzn7HOZmGBgooSO0A3cjvJ6RGvw==" saltValue="8OGW9BQjoctQVxzibA1HqQ==" spinCount="100000" sheet="1" formatRows="0"/>
  <mergeCells count="23">
    <mergeCell ref="C66:G66"/>
    <mergeCell ref="C68:G68"/>
    <mergeCell ref="C70:G70"/>
    <mergeCell ref="C72:G72"/>
    <mergeCell ref="C74:G74"/>
    <mergeCell ref="C38:G38"/>
    <mergeCell ref="C42:G42"/>
    <mergeCell ref="C47:G47"/>
    <mergeCell ref="C50:G50"/>
    <mergeCell ref="C60:G60"/>
    <mergeCell ref="C63:G63"/>
    <mergeCell ref="C15:G15"/>
    <mergeCell ref="C17:G17"/>
    <mergeCell ref="C22:G22"/>
    <mergeCell ref="C25:G25"/>
    <mergeCell ref="C30:G30"/>
    <mergeCell ref="C36:G36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1 SO00 Pol</vt:lpstr>
      <vt:lpstr>1 SO01 Pol</vt:lpstr>
      <vt:lpstr>1 SO02 Pol</vt:lpstr>
      <vt:lpstr>1 SO03 Pol</vt:lpstr>
      <vt:lpstr>1 SO04 Pol</vt:lpstr>
      <vt:lpstr>1 SO05 Pol</vt:lpstr>
      <vt:lpstr>1 SO06 Pol</vt:lpstr>
      <vt:lpstr>1 SO07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SO00 Pol'!Názvy_tisku</vt:lpstr>
      <vt:lpstr>'1 SO01 Pol'!Názvy_tisku</vt:lpstr>
      <vt:lpstr>'1 SO02 Pol'!Názvy_tisku</vt:lpstr>
      <vt:lpstr>'1 SO03 Pol'!Názvy_tisku</vt:lpstr>
      <vt:lpstr>'1 SO04 Pol'!Názvy_tisku</vt:lpstr>
      <vt:lpstr>'1 SO05 Pol'!Názvy_tisku</vt:lpstr>
      <vt:lpstr>'1 SO06 Pol'!Názvy_tisku</vt:lpstr>
      <vt:lpstr>'1 SO07 Pol'!Názvy_tisku</vt:lpstr>
      <vt:lpstr>oadresa</vt:lpstr>
      <vt:lpstr>Stavba!Objednatel</vt:lpstr>
      <vt:lpstr>Stavba!Objekt</vt:lpstr>
      <vt:lpstr>'1 SO00 Pol'!Oblast_tisku</vt:lpstr>
      <vt:lpstr>'1 SO01 Pol'!Oblast_tisku</vt:lpstr>
      <vt:lpstr>'1 SO02 Pol'!Oblast_tisku</vt:lpstr>
      <vt:lpstr>'1 SO03 Pol'!Oblast_tisku</vt:lpstr>
      <vt:lpstr>'1 SO04 Pol'!Oblast_tisku</vt:lpstr>
      <vt:lpstr>'1 SO05 Pol'!Oblast_tisku</vt:lpstr>
      <vt:lpstr>'1 SO06 Pol'!Oblast_tisku</vt:lpstr>
      <vt:lpstr>'1 SO07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 Orlová</dc:creator>
  <cp:lastModifiedBy>Pavla Orlová</cp:lastModifiedBy>
  <cp:lastPrinted>2019-03-19T12:27:02Z</cp:lastPrinted>
  <dcterms:created xsi:type="dcterms:W3CDTF">2009-04-08T07:15:50Z</dcterms:created>
  <dcterms:modified xsi:type="dcterms:W3CDTF">2026-01-19T09:40:48Z</dcterms:modified>
</cp:coreProperties>
</file>